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FONCTIONS VBA PERSO\AL7_UDF\FINDXY\TESTS\"/>
    </mc:Choice>
  </mc:AlternateContent>
  <xr:revisionPtr revIDLastSave="0" documentId="13_ncr:1_{9C498EDF-E0E9-4E60-81DD-27AFEB8EDB6D}" xr6:coauthVersionLast="47" xr6:coauthVersionMax="47" xr10:uidLastSave="{00000000-0000-0000-0000-000000000000}"/>
  <bookViews>
    <workbookView xWindow="28680" yWindow="-120" windowWidth="29040" windowHeight="15840" activeTab="1" xr2:uid="{6B1FCFA7-25BA-4042-B767-5BE1E421BB8D}"/>
  </bookViews>
  <sheets>
    <sheet name="CRITERIAS" sheetId="4" r:id="rId1"/>
    <sheet name="EXPLE-3 MULTIPLE RESULTS" sheetId="2" r:id="rId2"/>
    <sheet name="Multi Read" sheetId="6" r:id="rId3"/>
    <sheet name="MULTI SELECT" sheetId="3" r:id="rId4"/>
  </sheets>
  <externalReferences>
    <externalReference r:id="rId5"/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2" l="1" a="1"/>
  <c r="E8" i="3" a="1"/>
  <c r="H14" i="2" a="1"/>
  <c r="C30" i="2" a="1"/>
  <c r="E30" i="2" a="1"/>
  <c r="E26" i="6" a="1"/>
  <c r="G10" i="6" a="1"/>
  <c r="E10" i="6" a="1"/>
  <c r="G15" i="2" l="1"/>
  <c r="G17" i="2"/>
  <c r="G19" i="2"/>
  <c r="G21" i="2"/>
  <c r="G23" i="2"/>
  <c r="G25" i="2"/>
  <c r="E14" i="2"/>
  <c r="E16" i="2"/>
  <c r="E18" i="2"/>
  <c r="E20" i="2"/>
  <c r="E22" i="2"/>
  <c r="E24" i="2"/>
  <c r="E26" i="2"/>
  <c r="F14" i="2"/>
  <c r="F16" i="2"/>
  <c r="F18" i="2"/>
  <c r="F20" i="2"/>
  <c r="F22" i="2"/>
  <c r="F24" i="2"/>
  <c r="F26" i="2"/>
  <c r="G14" i="2"/>
  <c r="G16" i="2"/>
  <c r="G18" i="2"/>
  <c r="G20" i="2"/>
  <c r="G22" i="2"/>
  <c r="G24" i="2"/>
  <c r="E15" i="2"/>
  <c r="E17" i="2"/>
  <c r="E19" i="2"/>
  <c r="E21" i="2"/>
  <c r="E23" i="2"/>
  <c r="E25" i="2"/>
  <c r="G26" i="2"/>
  <c r="F15" i="2"/>
  <c r="F17" i="2"/>
  <c r="F19" i="2"/>
  <c r="F21" i="2"/>
  <c r="F23" i="2"/>
  <c r="F25" i="2"/>
  <c r="E19" i="3"/>
  <c r="E15" i="3"/>
  <c r="E17" i="3"/>
  <c r="E8" i="3"/>
  <c r="E10" i="3"/>
  <c r="E16" i="3"/>
  <c r="E11" i="3"/>
  <c r="E12" i="3"/>
  <c r="E18" i="3"/>
  <c r="E13" i="3"/>
  <c r="E14" i="3"/>
  <c r="E20" i="3"/>
  <c r="E9" i="3"/>
  <c r="I14" i="2"/>
  <c r="I16" i="2"/>
  <c r="I18" i="2"/>
  <c r="I20" i="2"/>
  <c r="I22" i="2"/>
  <c r="I24" i="2"/>
  <c r="I26" i="2"/>
  <c r="H19" i="2"/>
  <c r="J19" i="2"/>
  <c r="J25" i="2"/>
  <c r="J16" i="2"/>
  <c r="H17" i="2"/>
  <c r="H21" i="2"/>
  <c r="H23" i="2"/>
  <c r="H25" i="2"/>
  <c r="J15" i="2"/>
  <c r="J17" i="2"/>
  <c r="J21" i="2"/>
  <c r="I15" i="2"/>
  <c r="I17" i="2"/>
  <c r="I19" i="2"/>
  <c r="I21" i="2"/>
  <c r="I23" i="2"/>
  <c r="I25" i="2"/>
  <c r="J23" i="2"/>
  <c r="H14" i="2"/>
  <c r="H16" i="2"/>
  <c r="H18" i="2"/>
  <c r="H20" i="2"/>
  <c r="H22" i="2"/>
  <c r="H24" i="2"/>
  <c r="H26" i="2"/>
  <c r="J14" i="2"/>
  <c r="J18" i="2"/>
  <c r="J20" i="2"/>
  <c r="J22" i="2"/>
  <c r="J24" i="2"/>
  <c r="J26" i="2"/>
  <c r="H15" i="2"/>
  <c r="C30" i="2"/>
  <c r="C34" i="2"/>
  <c r="C40" i="2"/>
  <c r="C35" i="2"/>
  <c r="C42" i="2"/>
  <c r="C36" i="2"/>
  <c r="C31" i="2"/>
  <c r="C37" i="2"/>
  <c r="C32" i="2"/>
  <c r="C38" i="2"/>
  <c r="C33" i="2"/>
  <c r="C39" i="2"/>
  <c r="C41" i="2"/>
  <c r="E37" i="2"/>
  <c r="E33" i="2"/>
  <c r="E32" i="2"/>
  <c r="E34" i="2"/>
  <c r="E35" i="2"/>
  <c r="E30" i="2"/>
  <c r="E36" i="2"/>
  <c r="E31" i="2"/>
  <c r="I11" i="6"/>
  <c r="I13" i="6"/>
  <c r="I15" i="6"/>
  <c r="I17" i="6"/>
  <c r="I19" i="6"/>
  <c r="I21" i="6"/>
  <c r="G10" i="6"/>
  <c r="G16" i="6"/>
  <c r="G18" i="6"/>
  <c r="G22" i="6"/>
  <c r="H10" i="6"/>
  <c r="H12" i="6"/>
  <c r="H14" i="6"/>
  <c r="H16" i="6"/>
  <c r="H18" i="6"/>
  <c r="H20" i="6"/>
  <c r="H22" i="6"/>
  <c r="I10" i="6"/>
  <c r="I12" i="6"/>
  <c r="I14" i="6"/>
  <c r="I16" i="6"/>
  <c r="I18" i="6"/>
  <c r="I20" i="6"/>
  <c r="I22" i="6"/>
  <c r="G11" i="6"/>
  <c r="G13" i="6"/>
  <c r="G15" i="6"/>
  <c r="G17" i="6"/>
  <c r="G19" i="6"/>
  <c r="G21" i="6"/>
  <c r="G12" i="6"/>
  <c r="H11" i="6"/>
  <c r="H13" i="6"/>
  <c r="H15" i="6"/>
  <c r="H17" i="6"/>
  <c r="H19" i="6"/>
  <c r="H21" i="6"/>
  <c r="G14" i="6"/>
  <c r="G20" i="6"/>
  <c r="E29" i="6"/>
  <c r="E30" i="6"/>
  <c r="E37" i="6"/>
  <c r="E26" i="6"/>
  <c r="E32" i="6"/>
  <c r="E38" i="6"/>
  <c r="E27" i="6"/>
  <c r="E33" i="6"/>
  <c r="E31" i="6"/>
  <c r="E28" i="6"/>
  <c r="E34" i="6"/>
  <c r="E35" i="6"/>
  <c r="E36" i="6"/>
  <c r="E10" i="6"/>
  <c r="E16" i="6"/>
  <c r="E22" i="6"/>
  <c r="E11" i="6"/>
  <c r="E17" i="6"/>
  <c r="E12" i="6"/>
  <c r="E18" i="6"/>
  <c r="E13" i="6"/>
  <c r="E19" i="6"/>
  <c r="E14" i="6"/>
  <c r="E20" i="6"/>
  <c r="E15" i="6"/>
  <c r="E21" i="6"/>
  <c r="G26" i="6" a="1"/>
  <c r="E24" i="3" a="1"/>
  <c r="E13" i="2"/>
  <c r="H13" i="2"/>
  <c r="E31" i="3" l="1"/>
  <c r="E27" i="3"/>
  <c r="E29" i="3"/>
  <c r="E35" i="3"/>
  <c r="E34" i="3"/>
  <c r="E25" i="3"/>
  <c r="E32" i="3"/>
  <c r="E24" i="3"/>
  <c r="E33" i="3"/>
  <c r="E30" i="3"/>
  <c r="E28" i="3"/>
  <c r="E36" i="3"/>
  <c r="E26" i="3"/>
  <c r="H34" i="6"/>
  <c r="G31" i="6"/>
  <c r="H27" i="6"/>
  <c r="I27" i="6"/>
  <c r="G26" i="6"/>
  <c r="G38" i="6"/>
  <c r="G28" i="6"/>
  <c r="I30" i="6"/>
  <c r="H28" i="6"/>
  <c r="I28" i="6"/>
  <c r="G33" i="6"/>
  <c r="H33" i="6"/>
  <c r="G32" i="6"/>
  <c r="I34" i="6"/>
  <c r="H30" i="6"/>
  <c r="I32" i="6"/>
  <c r="H35" i="6"/>
  <c r="G34" i="6"/>
  <c r="I38" i="6"/>
  <c r="I35" i="6"/>
  <c r="H32" i="6"/>
  <c r="I36" i="6"/>
  <c r="G37" i="6"/>
  <c r="H37" i="6"/>
  <c r="I37" i="6"/>
  <c r="G36" i="6"/>
  <c r="H36" i="6"/>
  <c r="G27" i="6"/>
  <c r="H29" i="6"/>
  <c r="I29" i="6"/>
  <c r="I26" i="6"/>
  <c r="H26" i="6"/>
  <c r="H38" i="6"/>
  <c r="G29" i="6"/>
  <c r="H31" i="6"/>
  <c r="I31" i="6"/>
  <c r="G30" i="6"/>
  <c r="I33" i="6"/>
  <c r="G3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7Al</author>
  </authors>
  <commentList>
    <comment ref="E14" authorId="0" shapeId="0" xr:uid="{1E35100F-539B-4915-AD21-A455B0908D77}">
      <text>
        <r>
          <rPr>
            <b/>
            <sz val="9"/>
            <color indexed="81"/>
            <rFont val="Tahoma"/>
            <family val="2"/>
          </rPr>
          <t xml:space="preserve">ShowWhat:             AllResult (1)_x000D_
Nber Found:            10_x000D_
Results per Found:  3_x000D_
Display zone:           $E$14:$G$26_x000D_
Display cells:            39 (R=13 - C=3)_x000D_
FindWhat:               $B$3:$E$7_x000D_
FindWhat Cells:       20 (R=5 - C=4)_x000D_
FindWhere:             $B$14:$D$26_x000D_
FindWhere Cells:     39 (R=13 - C=3)_x000D_
</t>
        </r>
      </text>
    </comment>
    <comment ref="H14" authorId="0" shapeId="0" xr:uid="{00835290-A577-42DF-9124-3D34B513886F}">
      <text>
        <r>
          <rPr>
            <b/>
            <sz val="9"/>
            <color indexed="81"/>
            <rFont val="Tahoma"/>
            <family val="2"/>
          </rPr>
          <t xml:space="preserve">ShowWhat:             AllResult (1)_x000D_
Nber Found:            10_x000D_
Results per Found:  3_x000D_
Display zone:           $H$14:$J$26_x000D_
Display cells:            39 (R=13 - C=3)_x000D_
FindWhat:               $B$3:$E$7_x000D_
FindWhat Cells:       20 (R=5 - C=4)_x000D_
FindWhere:             $B$14:$D$26_x000D_
FindWhere Cells:     39 (R=13 - C=3)_x000D_
</t>
        </r>
      </text>
    </comment>
    <comment ref="C30" authorId="0" shapeId="0" xr:uid="{1B5AB629-8BAF-4249-B3FC-A37F40C35748}">
      <text>
        <r>
          <rPr>
            <b/>
            <sz val="9"/>
            <color indexed="81"/>
            <rFont val="Tahoma"/>
            <family val="2"/>
          </rPr>
          <t xml:space="preserve">ShowWhat:             OnlyFound (2)_x000D_
Nber Found:            10_x000D_
Results per Found:  1_x000D_
Display zone:           $C$30:$C$42_x000D_
Display cells:            13 (R=13 - C=1)_x000D_
FindWhat:               $B$3:$E$7_x000D_
FindWhat Cells:       20 (R=5 - C=4)_x000D_
FindWhere:             $B$14:$D$26_x000D_
FindWhere Cells:     39 (R=13 - C=3)_x000D_
</t>
        </r>
      </text>
    </comment>
    <comment ref="E30" authorId="0" shapeId="0" xr:uid="{3A30E6A4-92A7-4D9A-BFAE-60C4839FBFAF}">
      <text>
        <r>
          <rPr>
            <b/>
            <sz val="9"/>
            <color indexed="81"/>
            <rFont val="Tahoma"/>
            <family val="2"/>
          </rPr>
          <t xml:space="preserve">ShowWhat:             OnlyFound (2)_x000D_
Nber Found:            10_x000D_
Results per Found:  1_x000D_
Display zone:           $E$30:$E$37_x000D_
Display cells:            8 (R=8 - C=1)_x000D_
FindWhat:               $B$3:$E$7_x000D_
FindWhat Cells:       20 (R=5 - C=4)_x000D_
FindWhere:             $B$14:$D$26_x000D_
FindWhere Cells:     39 (R=13 - C=3)_x000D_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7Al</author>
  </authors>
  <commentList>
    <comment ref="G10" authorId="0" shapeId="0" xr:uid="{347ECC51-2DA9-4562-ACDD-F6BE81030628}">
      <text>
        <r>
          <rPr>
            <b/>
            <sz val="9"/>
            <color indexed="81"/>
            <rFont val="Tahoma"/>
            <family val="2"/>
          </rPr>
          <t xml:space="preserve">ShowWhat:             AllResult (1)_x000D_
Nber Found:            9_x000D_
Results per Found:  3_x000D_
Display zone:           $G$10:$I$22_x000D_
Display cells:            39 (R=13 - C=3)_x000D_
FindWhat:               $L$21:$O$25_x000D_
FindWhat Cells:       20 (R=5 - C=4)_x000D_
FindWhere:             $C$10:$C$22_x000D_
FindWhere Cells:     13 (R=13 - C=1)_x000D_
</t>
        </r>
      </text>
    </comment>
    <comment ref="C26" authorId="0" shapeId="0" xr:uid="{2E97B68C-70C0-48F0-AF71-0AE871C26CB4}">
      <text>
        <r>
          <rPr>
            <b/>
            <sz val="9"/>
            <color indexed="81"/>
            <rFont val="Tahoma"/>
            <family val="2"/>
          </rPr>
          <t>Found N°: 1_x000D_
FindWhat value: ORANGE_x000D_
Address 'What': 'CRITERIAS'!$B$5_x000D_
Sheet: CRITERIAS_x000D_
Sheet 'Where': Multi Read_x000D_
File 'What' : EXPLE-1 BASIC.xlsx_x000D_
File 'Where' : EXPLE-3 MULTIPLE RESULTS.xlsx</t>
        </r>
      </text>
    </comment>
    <comment ref="E26" authorId="0" shapeId="0" xr:uid="{0AA28B13-9A26-4FEA-ADAA-85DD940AF900}">
      <text>
        <r>
          <rPr>
            <b/>
            <sz val="9"/>
            <color indexed="81"/>
            <rFont val="Tahoma"/>
            <family val="2"/>
          </rPr>
          <t xml:space="preserve">ShowWhat:             AllResult (1)_x000D_
Nber Found:            9_x000D_
Results per Found:  1_x000D_
Display zone:           $E$26:$E$38_x000D_
Display cells:            13 (R=13 - C=1)_x000D_
FindWhat:               'CRITERIAS'!$B$3:$E$7_x000D_
FindWhat Cells:       20 (R=5 - C=4)_x000D_
FindWhere:             $C$26:$C$38_x000D_
FindWhere Cells:     13 (R=13 - C=1)_x000D_
</t>
        </r>
      </text>
    </comment>
    <comment ref="G26" authorId="0" shapeId="0" xr:uid="{5823043A-6FE5-46C1-9C0F-1DE61F64DE8B}">
      <text>
        <r>
          <rPr>
            <b/>
            <sz val="9"/>
            <color indexed="81"/>
            <rFont val="Tahoma"/>
            <family val="2"/>
          </rPr>
          <t xml:space="preserve">ShowWhat:             AllResult (1)_x000D_
Nber Found:            9_x000D_
Results per Found:  3_x000D_
Display zone:           $G$26:$I$38_x000D_
Display cells:            39 (R=13 - C=3)_x000D_
FindWhat:               'CRITERIAS'!$B$3:$E$7_x000D_
FindWhat Cells:       20 (R=5 - C=4)_x000D_
FindWhere:             $C$26:$C$38_x000D_
FindWhere Cells:     13 (R=13 - C=1)_x000D_
</t>
        </r>
      </text>
    </comment>
    <comment ref="C27" authorId="0" shapeId="0" xr:uid="{7C2533B0-32F6-4E67-8BD4-796200C1B7FF}">
      <text>
        <r>
          <rPr>
            <b/>
            <sz val="9"/>
            <color indexed="81"/>
            <rFont val="Tahoma"/>
            <family val="2"/>
          </rPr>
          <t>Found N°: 2_x000D_
FindWhat value: BOUYGUES_x000D_
Address 'What': 'CRITERIAS'!$D$5_x000D_
Sheet: CRITERIAS_x000D_
Sheet 'Where': Multi Read_x000D_
File 'What' : EXPLE-1 BASIC.xlsx_x000D_
File 'Where' : EXPLE-3 MULTIPLE RESULTS.xlsx</t>
        </r>
      </text>
    </comment>
    <comment ref="C29" authorId="0" shapeId="0" xr:uid="{60CE29CE-C0A7-4223-9102-40E362361C7E}">
      <text>
        <r>
          <rPr>
            <b/>
            <sz val="9"/>
            <color indexed="81"/>
            <rFont val="Tahoma"/>
            <family val="2"/>
          </rPr>
          <t>Found N°: 3_x000D_
FindWhat value: SUPER U _x000D_
Address 'What': 'CRITERIAS'!$C$4_x000D_
Sheet: CRITERIAS_x000D_
Sheet 'Where': Multi Read_x000D_
File 'What' : EXPLE-1 BASIC.xlsx_x000D_
File 'Where' : EXPLE-3 MULTIPLE RESULTS.xlsx</t>
        </r>
      </text>
    </comment>
    <comment ref="C32" authorId="0" shapeId="0" xr:uid="{C7ED4CDE-16E2-44BF-ACB3-65281DBAE7E6}">
      <text>
        <r>
          <rPr>
            <b/>
            <sz val="9"/>
            <color indexed="81"/>
            <rFont val="Tahoma"/>
            <family val="2"/>
          </rPr>
          <t>Found N°: 4_x000D_
FindWhat value: BOULANGERIE_x000D_
Address 'What': 'CRITERIAS'!$B$4_x000D_
Sheet: CRITERIAS_x000D_
Sheet 'Where': Multi Read_x000D_
File 'What' : EXPLE-1 BASIC.xlsx_x000D_
File 'Where' : EXPLE-3 MULTIPLE RESULTS.xlsx</t>
        </r>
      </text>
    </comment>
    <comment ref="C33" authorId="0" shapeId="0" xr:uid="{9DFF40A7-8AD5-4262-A895-F7CAC3ADF62C}">
      <text>
        <r>
          <rPr>
            <b/>
            <sz val="9"/>
            <color indexed="81"/>
            <rFont val="Tahoma"/>
            <family val="2"/>
          </rPr>
          <t>Found N°: 5_x000D_
FindWhat value: LECLERC_x000D_
Address 'What': 'CRITERIAS'!$E$4_x000D_
Sheet: CRITERIAS_x000D_
Sheet 'Where': Multi Read_x000D_
File 'What' : EXPLE-1 BASIC.xlsx_x000D_
File 'Where' : EXPLE-3 MULTIPLE RESULTS.xlsx</t>
        </r>
      </text>
    </comment>
    <comment ref="C34" authorId="0" shapeId="0" xr:uid="{00E8F13E-FA68-4011-BF5B-173B9FE8FE9F}">
      <text>
        <r>
          <rPr>
            <b/>
            <sz val="9"/>
            <color indexed="81"/>
            <rFont val="Tahoma"/>
            <family val="2"/>
          </rPr>
          <t>Found N°: 6_x000D_
FindWhat value: SFR_x000D_
Address 'What': 'CRITERIAS'!$C$5_x000D_
Sheet: CRITERIAS_x000D_
Sheet 'Where': Multi Read_x000D_
File 'What' : EXPLE-1 BASIC.xlsx_x000D_
File 'Where' : EXPLE-3 MULTIPLE RESULTS.xlsx</t>
        </r>
      </text>
    </comment>
    <comment ref="C35" authorId="0" shapeId="0" xr:uid="{9536F9B3-6225-4045-9F84-CFC197653E6C}">
      <text>
        <r>
          <rPr>
            <b/>
            <sz val="9"/>
            <color indexed="81"/>
            <rFont val="Tahoma"/>
            <family val="2"/>
          </rPr>
          <t>Found N°: 7_x000D_
FindWhat value: CHEQUE_x000D_
Address 'What': 'CRITERIAS'!$B$6_x000D_
Sheet: CRITERIAS_x000D_
Sheet 'Where': Multi Read_x000D_
File 'What' : EXPLE-1 BASIC.xlsx_x000D_
File 'Where' : EXPLE-3 MULTIPLE RESULTS.xlsx</t>
        </r>
      </text>
    </comment>
    <comment ref="C36" authorId="0" shapeId="0" xr:uid="{80033D98-434D-4FE5-B883-7082BCDA2D40}">
      <text>
        <r>
          <rPr>
            <b/>
            <sz val="9"/>
            <color indexed="81"/>
            <rFont val="Tahoma"/>
            <family val="2"/>
          </rPr>
          <t>Found N°: 8_x000D_
FindWhat value: Salaire_x000D_
Address 'What': 'CRITERIAS'!$B$3_x000D_
Sheet: CRITERIAS_x000D_
Sheet 'Where': Multi Read_x000D_
File 'What' : EXPLE-1 BASIC.xlsx_x000D_
File 'Where' : EXPLE-3 MULTIPLE RESULTS.xlsx</t>
        </r>
      </text>
    </comment>
    <comment ref="C38" authorId="0" shapeId="0" xr:uid="{FDEAC5A6-8463-407B-B9D6-193095BECC97}">
      <text>
        <r>
          <rPr>
            <b/>
            <sz val="9"/>
            <color indexed="81"/>
            <rFont val="Tahoma"/>
            <family val="2"/>
          </rPr>
          <t>Found N°: 9_x000D_
FindWhat value: CHEQUE_x000D_
Address 'What': 'CRITERIAS'!$B$6_x000D_
Sheet: CRITERIAS_x000D_
Sheet 'Where': Multi Read_x000D_
File 'What' : EXPLE-1 BASIC.xlsx_x000D_
File 'Where' : EXPLE-3 MULTIPLE RESULTS.xlsx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7Al</author>
  </authors>
  <commentList>
    <comment ref="C8" authorId="0" shapeId="0" xr:uid="{31A7E64C-916C-4448-B8E4-587519D04B2D}">
      <text>
        <r>
          <rPr>
            <b/>
            <sz val="9"/>
            <color indexed="81"/>
            <rFont val="Tahoma"/>
            <family val="2"/>
          </rPr>
          <t xml:space="preserve">Found N°: 1_x000D_
FindWhat value: ORANGE_x000D_
Address 'What': $H$10_x000D_
Sheet 'What': MULTI SELECT_x000D_
Sheet 'Where': MULTI SELECT_x000D_
</t>
        </r>
      </text>
    </comment>
    <comment ref="E8" authorId="0" shapeId="0" xr:uid="{689507AD-19F4-440B-A0C8-5BDA22274FA4}">
      <text>
        <r>
          <rPr>
            <b/>
            <sz val="9"/>
            <color indexed="81"/>
            <rFont val="Tahoma"/>
            <family val="2"/>
          </rPr>
          <t xml:space="preserve">ShowWhat:             AllResult (1)_x000D_
Nber Found:            4_x000D_
Results per Found:  1_x000D_
Display zone:           $E$8:$E$20_x000D_
Display cells:            13 (R=13 - C=1)_x000D_
FindWhat:               $H$8,$K$9,$H$10:$J$10,$I$9_x000D_
FindWhat Cells:       6 (R=1 - C=1)_x000D_
FindWhere:             $C$8:$C$10,$B$13:$C$16,$C$19:$C$20_x000D_
FindWhere Cells:     13 (R=3 - C=1)_x000D_
</t>
        </r>
      </text>
    </comment>
    <comment ref="C9" authorId="0" shapeId="0" xr:uid="{30F44AB0-1873-4DA3-8E67-DC38A746EE0A}">
      <text>
        <r>
          <rPr>
            <b/>
            <sz val="9"/>
            <color indexed="81"/>
            <rFont val="Tahoma"/>
            <family val="2"/>
          </rPr>
          <t xml:space="preserve">Found N°: 2_x000D_
FindWhat value: BOUYGUES_x000D_
Address 'What': $J$10_x000D_
Sheet 'What': MULTI SELECT_x000D_
Sheet 'Where': MULTI SELECT_x000D_
</t>
        </r>
      </text>
    </comment>
    <comment ref="C15" authorId="0" shapeId="0" xr:uid="{6FD11A10-504D-4784-A0A7-EF6CCA84C4B3}">
      <text>
        <r>
          <rPr>
            <b/>
            <sz val="9"/>
            <color indexed="81"/>
            <rFont val="Tahoma"/>
            <family val="2"/>
          </rPr>
          <t xml:space="preserve">Found N°: 3_x000D_
FindWhat value: LECLERC_x000D_
Address 'What': $K$9_x000D_
Sheet 'What': MULTI SELECT_x000D_
Sheet 'Where': MULTI SELECT_x000D_
</t>
        </r>
      </text>
    </comment>
    <comment ref="C16" authorId="0" shapeId="0" xr:uid="{F145B020-5044-49A6-A26C-67C6AE0740F6}">
      <text>
        <r>
          <rPr>
            <b/>
            <sz val="9"/>
            <color indexed="81"/>
            <rFont val="Tahoma"/>
            <family val="2"/>
          </rPr>
          <t xml:space="preserve">Found N°: 4_x000D_
FindWhat value: SFR_x000D_
Address 'What': $I$10_x000D_
Sheet 'What': MULTI SELECT_x000D_
Sheet 'Where': MULTI SELECT_x000D_
</t>
        </r>
      </text>
    </comment>
    <comment ref="C24" authorId="0" shapeId="0" xr:uid="{317151E6-778A-43E0-AF8F-CD8B16B05D59}">
      <text>
        <r>
          <rPr>
            <b/>
            <sz val="9"/>
            <color indexed="81"/>
            <rFont val="Tahoma"/>
            <family val="2"/>
          </rPr>
          <t xml:space="preserve">Found N°: 1_x000D_
FindWhat value: ORANGE_x000D_
Address 'What': 'CRITERIAS'!$B$5_x000D_
Sheet 'What': MULTI SELECT_x000D_
Sheet 'Where': MULTI SELECT_x000D_
</t>
        </r>
      </text>
    </comment>
    <comment ref="E24" authorId="0" shapeId="0" xr:uid="{B8385908-3302-4453-86C9-36CC3C9BF70A}">
      <text>
        <r>
          <rPr>
            <b/>
            <sz val="9"/>
            <color indexed="81"/>
            <rFont val="Tahoma"/>
            <family val="2"/>
          </rPr>
          <t xml:space="preserve">ShowWhat:             AllResult (1)_x000D_
Nber Found:            3_x000D_
Results per Found:  1_x000D_
Display zone:           $E$24:$E$36_x000D_
Display cells:            13 (R=13 - C=1)_x000D_
FindWhat:             String_x000D_
FindWhat Cells:       these are texts_x000D_
FindWhere:             $C$24:$C$26,$B$29:$C$32,$C$35:$C$36_x000D_
FindWhere Cells:     13 (R=3 - C=1)_x000D_
</t>
        </r>
      </text>
    </comment>
    <comment ref="C32" authorId="0" shapeId="0" xr:uid="{0AB42A8E-D0ED-47DA-8D4F-4B8DE201B3AA}">
      <text>
        <r>
          <rPr>
            <b/>
            <sz val="9"/>
            <color indexed="81"/>
            <rFont val="Tahoma"/>
            <family val="2"/>
          </rPr>
          <t xml:space="preserve">Found N°: 2_x000D_
FindWhat value: SFR_x000D_
Address 'What': 'CRITERIAS'!$C$5_x000D_
Sheet 'What': MULTI SELECT_x000D_
Sheet 'Where': MULTI SELECT_x000D_
</t>
        </r>
      </text>
    </comment>
    <comment ref="C36" authorId="0" shapeId="0" xr:uid="{0A1E1D7D-EAF3-452C-8419-0D86D6CD7A77}">
      <text>
        <r>
          <rPr>
            <b/>
            <sz val="9"/>
            <color indexed="81"/>
            <rFont val="Tahoma"/>
            <family val="2"/>
          </rPr>
          <t xml:space="preserve">Found N°: 3_x000D_
FindWhat value: CHEQUE_x000D_
Address 'What': 'CRITERIAS'!$B$6_x000D_
Sheet 'What': MULTI SELECT_x000D_
Sheet 'Where': MULTI SELECT_x000D_
</t>
        </r>
      </text>
    </comment>
  </commentList>
</comments>
</file>

<file path=xl/sharedStrings.xml><?xml version="1.0" encoding="utf-8"?>
<sst xmlns="http://schemas.openxmlformats.org/spreadsheetml/2006/main" count="281" uniqueCount="85">
  <si>
    <t>GROUPE</t>
  </si>
  <si>
    <t>NATURE 1</t>
  </si>
  <si>
    <t>NATURE 2</t>
  </si>
  <si>
    <t>NATURE 3</t>
  </si>
  <si>
    <t>NATURE 4</t>
  </si>
  <si>
    <t>REVENUS</t>
  </si>
  <si>
    <t>Salaire</t>
  </si>
  <si>
    <t>CAF</t>
  </si>
  <si>
    <t>COURSES</t>
  </si>
  <si>
    <t>BOULANGERIE</t>
  </si>
  <si>
    <t xml:space="preserve">SUPER U </t>
  </si>
  <si>
    <t>CORA</t>
  </si>
  <si>
    <t>LECLERC</t>
  </si>
  <si>
    <t xml:space="preserve">TELEPHONE </t>
  </si>
  <si>
    <t>ORANGE</t>
  </si>
  <si>
    <t>SFR</t>
  </si>
  <si>
    <t>BOUYGUES</t>
  </si>
  <si>
    <t>DIVERS</t>
  </si>
  <si>
    <t>CHEQUE</t>
  </si>
  <si>
    <t>CHEQUE VELO 20.02.20</t>
  </si>
  <si>
    <t>CB EPAI 10.02.20 CARTE NUMERO 653    .</t>
  </si>
  <si>
    <t>VIREMENT SALAIRE Sté Dupont</t>
  </si>
  <si>
    <t>Cheque Docteur      YY 09/02/2020</t>
  </si>
  <si>
    <t>CB SFR MOBILE 05.02.20 CARTE NUMERO 017</t>
  </si>
  <si>
    <t>CB LECLERC 12.01.20 CARTE NUMERO 653</t>
  </si>
  <si>
    <t>CB boulangERIE 10.01.20 CARTE NUMERO 653</t>
  </si>
  <si>
    <t>PHaRMAcie  10.01.20</t>
  </si>
  <si>
    <t>CB SPI D CLIC 07.01.20 CARTE NUMERO 017</t>
  </si>
  <si>
    <t>CB Super U 07.01.20   CARTE NUMERO 653</t>
  </si>
  <si>
    <t>CB boulang 07.01.20    CARTE NUMERO 653</t>
  </si>
  <si>
    <t>CB Bouygues MOBILE 04.01.20 CARTE NUMERO 017</t>
  </si>
  <si>
    <t>CB ORANGE VAD     11.02.20 CARTE NUMERO 017</t>
  </si>
  <si>
    <t>Montants</t>
  </si>
  <si>
    <t>RELEVE DE BANQUE</t>
  </si>
  <si>
    <t>Date</t>
  </si>
  <si>
    <t>Numero</t>
  </si>
  <si>
    <t>MULTIPLE RESULTS EXAMPLES: 
Get the FindWhere found cells</t>
  </si>
  <si>
    <t>DATAS Where to find (FindWhere)</t>
  </si>
  <si>
    <t>pharma</t>
  </si>
  <si>
    <t>CRITERIAS AREA (FindWhat)</t>
  </si>
  <si>
    <r>
      <t xml:space="preserve">THE SAME AS ABOVE BUT WITH
 </t>
    </r>
    <r>
      <rPr>
        <b/>
        <sz val="14"/>
        <color rgb="FFC00000"/>
        <rFont val="Calibri"/>
        <family val="2"/>
        <scheme val="minor"/>
      </rPr>
      <t>'ShowWhat' Parameter = 2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(</t>
    </r>
    <r>
      <rPr>
        <b/>
        <sz val="12"/>
        <color theme="1"/>
        <rFont val="Calibri"/>
        <family val="2"/>
        <scheme val="minor"/>
      </rPr>
      <t>"</t>
    </r>
    <r>
      <rPr>
        <b/>
        <u/>
        <sz val="12"/>
        <color theme="1"/>
        <rFont val="Calibri"/>
        <family val="2"/>
        <scheme val="minor"/>
      </rPr>
      <t>only found</t>
    </r>
    <r>
      <rPr>
        <b/>
        <sz val="12"/>
        <color theme="1"/>
        <rFont val="Calibri"/>
        <family val="2"/>
        <scheme val="minor"/>
      </rPr>
      <t>"</t>
    </r>
    <r>
      <rPr>
        <b/>
        <sz val="10"/>
        <color theme="1"/>
        <rFont val="Calibri"/>
        <family val="2"/>
        <scheme val="minor"/>
      </rPr>
      <t>)</t>
    </r>
  </si>
  <si>
    <r>
      <t>MULTIPLE RESULTS EXAMPLES: 
Idem as the left beside but we replace the #N/A value to "</t>
    </r>
    <r>
      <rPr>
        <b/>
        <sz val="16"/>
        <color rgb="FFC00000"/>
        <rFont val="Calibri"/>
        <family val="2"/>
        <scheme val="minor"/>
      </rPr>
      <t>- -</t>
    </r>
    <r>
      <rPr>
        <b/>
        <sz val="12"/>
        <color theme="1"/>
        <rFont val="Calibri"/>
        <family val="2"/>
        <scheme val="minor"/>
      </rPr>
      <t>"</t>
    </r>
  </si>
  <si>
    <r>
      <t>{=FindXY(B3:E7;B14:D26;C14;;;</t>
    </r>
    <r>
      <rPr>
        <b/>
        <sz val="14"/>
        <color rgb="FFC00000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)}</t>
    </r>
  </si>
  <si>
    <r>
      <t xml:space="preserve">THE SAME AS ABOVE BUT WITH </t>
    </r>
    <r>
      <rPr>
        <b/>
        <sz val="12"/>
        <color rgb="FFC00000"/>
        <rFont val="Calibri"/>
        <family val="2"/>
        <scheme val="minor"/>
      </rPr>
      <t>'ShowWhat' Parameter = 2</t>
    </r>
    <r>
      <rPr>
        <b/>
        <sz val="12"/>
        <color theme="1"/>
        <rFont val="Calibri"/>
        <family val="2"/>
        <scheme val="minor"/>
      </rPr>
      <t xml:space="preserve"> ("</t>
    </r>
    <r>
      <rPr>
        <b/>
        <sz val="12"/>
        <color rgb="FFFF0000"/>
        <rFont val="Calibri"/>
        <family val="2"/>
        <scheme val="minor"/>
      </rPr>
      <t>only found</t>
    </r>
    <r>
      <rPr>
        <b/>
        <sz val="12"/>
        <color theme="1"/>
        <rFont val="Calibri"/>
        <family val="2"/>
        <scheme val="minor"/>
      </rPr>
      <t>")</t>
    </r>
  </si>
  <si>
    <r>
      <t>"{=FindXY(</t>
    </r>
    <r>
      <rPr>
        <b/>
        <sz val="10"/>
        <color rgb="FFFF0000"/>
        <rFont val="Calibri"/>
        <family val="2"/>
        <scheme val="minor"/>
      </rPr>
      <t>(</t>
    </r>
    <r>
      <rPr>
        <b/>
        <sz val="10"/>
        <color theme="1"/>
        <rFont val="Calibri"/>
        <family val="2"/>
        <scheme val="minor"/>
      </rPr>
      <t>B7;D8:D9;B9:B10;C9</t>
    </r>
    <r>
      <rPr>
        <b/>
        <sz val="10"/>
        <color rgb="FFFF0000"/>
        <rFont val="Calibri"/>
        <family val="2"/>
        <scheme val="minor"/>
      </rPr>
      <t>)</t>
    </r>
    <r>
      <rPr>
        <b/>
        <sz val="10"/>
        <color theme="1"/>
        <rFont val="Calibri"/>
        <family val="2"/>
        <scheme val="minor"/>
      </rPr>
      <t>,C15:C27)}</t>
    </r>
  </si>
  <si>
    <r>
      <t>The same FINDXY() formula with</t>
    </r>
    <r>
      <rPr>
        <b/>
        <sz val="14"/>
        <color rgb="FFFF0000"/>
        <rFont val="Calibri"/>
        <family val="2"/>
        <scheme val="minor"/>
      </rPr>
      <t xml:space="preserve"> multi selected areas</t>
    </r>
  </si>
  <si>
    <t>Vertical</t>
  </si>
  <si>
    <t>Other</t>
  </si>
  <si>
    <t>NATURE</t>
  </si>
  <si>
    <t>CRITERES 1</t>
  </si>
  <si>
    <t>CRITERES 2</t>
  </si>
  <si>
    <t>MEDICAL</t>
  </si>
  <si>
    <t>Pharmacie</t>
  </si>
  <si>
    <t>pharm</t>
  </si>
  <si>
    <t xml:space="preserve">   Docteur           </t>
  </si>
  <si>
    <t>TELEPHONE &amp; INTERNET</t>
  </si>
  <si>
    <t>Orange</t>
  </si>
  <si>
    <t>oran</t>
  </si>
  <si>
    <t>SFR Telecom</t>
  </si>
  <si>
    <t>Super U</t>
  </si>
  <si>
    <t>Super</t>
  </si>
  <si>
    <t>Leclerc</t>
  </si>
  <si>
    <t>lecle</t>
  </si>
  <si>
    <t>Boulangerie</t>
  </si>
  <si>
    <t>BOULANG</t>
  </si>
  <si>
    <t>Horizontal</t>
  </si>
  <si>
    <t>Cora</t>
  </si>
  <si>
    <t>ACHATS DIVERS CHEQUE</t>
  </si>
  <si>
    <t>Cheque</t>
  </si>
  <si>
    <t>Bouygues Télécom</t>
  </si>
  <si>
    <t>bouyg</t>
  </si>
  <si>
    <t>Divers</t>
  </si>
  <si>
    <t>SPI</t>
  </si>
  <si>
    <t>EPAI</t>
  </si>
  <si>
    <r>
      <t xml:space="preserve">CRITERIAS AREA </t>
    </r>
    <r>
      <rPr>
        <b/>
        <u/>
        <sz val="12"/>
        <color rgb="FFFF0000"/>
        <rFont val="Calibri"/>
        <family val="2"/>
        <scheme val="minor"/>
      </rPr>
      <t>in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u/>
        <sz val="12"/>
        <color rgb="FFFF0000"/>
        <rFont val="Calibri"/>
        <family val="2"/>
        <scheme val="minor"/>
      </rPr>
      <t>several sheets</t>
    </r>
    <r>
      <rPr>
        <b/>
        <sz val="12"/>
        <color theme="1"/>
        <rFont val="Calibri"/>
        <family val="2"/>
        <scheme val="minor"/>
      </rPr>
      <t xml:space="preserve"> (FindWhat)</t>
    </r>
  </si>
  <si>
    <r>
      <t>{=FindXY((J26</t>
    </r>
    <r>
      <rPr>
        <b/>
        <sz val="11"/>
        <rFont val="Calibri"/>
        <family val="2"/>
        <scheme val="minor"/>
      </rPr>
      <t>;J25;</t>
    </r>
    <r>
      <rPr>
        <b/>
        <sz val="11"/>
        <color rgb="FFFF0000"/>
        <rFont val="Calibri"/>
        <family val="2"/>
        <scheme val="minor"/>
      </rPr>
      <t>CRITERIAS!</t>
    </r>
    <r>
      <rPr>
        <b/>
        <sz val="11"/>
        <rFont val="Calibri"/>
        <family val="2"/>
        <scheme val="minor"/>
      </rPr>
      <t>B6:B7;</t>
    </r>
    <r>
      <rPr>
        <b/>
        <sz val="11"/>
        <color rgb="FFFF0000"/>
        <rFont val="Calibri"/>
        <family val="2"/>
        <scheme val="minor"/>
      </rPr>
      <t>CRITERIAS!</t>
    </r>
    <r>
      <rPr>
        <b/>
        <sz val="11"/>
        <rFont val="Calibri"/>
        <family val="2"/>
        <scheme val="minor"/>
      </rPr>
      <t>B5;</t>
    </r>
    <r>
      <rPr>
        <b/>
        <sz val="11"/>
        <color rgb="FFFF0000"/>
        <rFont val="Calibri"/>
        <family val="2"/>
        <scheme val="minor"/>
      </rPr>
      <t>CRITERIAS!</t>
    </r>
    <r>
      <rPr>
        <b/>
        <sz val="11"/>
        <rFont val="Calibri"/>
        <family val="2"/>
        <scheme val="minor"/>
      </rPr>
      <t>C5:C7;H24:H25)</t>
    </r>
    <r>
      <rPr>
        <b/>
        <sz val="12"/>
        <rFont val="Calibri"/>
        <family val="2"/>
        <scheme val="minor"/>
      </rPr>
      <t>;(C24:C26;B29:C32;C35:C36))</t>
    </r>
    <r>
      <rPr>
        <b/>
        <sz val="11"/>
        <color theme="1"/>
        <rFont val="Calibri"/>
        <family val="2"/>
        <scheme val="minor"/>
      </rPr>
      <t>}</t>
    </r>
  </si>
  <si>
    <r>
      <rPr>
        <b/>
        <sz val="14"/>
        <color theme="1"/>
        <rFont val="Calibri"/>
        <family val="2"/>
        <scheme val="minor"/>
      </rPr>
      <t>FindWhat</t>
    </r>
    <r>
      <rPr>
        <b/>
        <sz val="12"/>
        <color theme="1"/>
        <rFont val="Calibri"/>
        <family val="2"/>
        <scheme val="minor"/>
      </rPr>
      <t xml:space="preserve"> is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4"/>
        <color rgb="FFC00000"/>
        <rFont val="Calibri"/>
        <family val="2"/>
        <scheme val="minor"/>
      </rPr>
      <t>a MIXED</t>
    </r>
    <r>
      <rPr>
        <b/>
        <sz val="12"/>
        <color rgb="FFC00000"/>
        <rFont val="Calibri"/>
        <family val="2"/>
        <scheme val="minor"/>
      </rPr>
      <t xml:space="preserve"> wich refer to values in </t>
    </r>
    <r>
      <rPr>
        <b/>
        <u/>
        <sz val="14"/>
        <color rgb="FFC00000"/>
        <rFont val="Calibri"/>
        <family val="2"/>
        <scheme val="minor"/>
      </rPr>
      <t>several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u/>
        <sz val="14"/>
        <color rgb="FFC00000"/>
        <rFont val="Calibri"/>
        <family val="2"/>
        <scheme val="minor"/>
      </rPr>
      <t>sheets</t>
    </r>
    <r>
      <rPr>
        <b/>
        <sz val="12"/>
        <color rgb="FFC00000"/>
        <rFont val="Calibri"/>
        <family val="2"/>
        <scheme val="minor"/>
      </rPr>
      <t>.</t>
    </r>
    <r>
      <rPr>
        <b/>
        <sz val="12"/>
        <color theme="1"/>
        <rFont val="Calibri"/>
        <family val="2"/>
        <scheme val="minor"/>
      </rPr>
      <t xml:space="preserve"> </t>
    </r>
  </si>
  <si>
    <t>Grey: Show the selected display zone</t>
  </si>
  <si>
    <r>
      <t xml:space="preserve">Green </t>
    </r>
    <r>
      <rPr>
        <b/>
        <u/>
        <sz val="12"/>
        <color theme="1"/>
        <rFont val="Calibri"/>
        <family val="2"/>
        <scheme val="minor"/>
      </rPr>
      <t>thick</t>
    </r>
    <r>
      <rPr>
        <sz val="12"/>
        <color theme="1"/>
        <rFont val="Calibri"/>
        <family val="2"/>
        <scheme val="minor"/>
      </rPr>
      <t xml:space="preserve"> border &amp; grey: Show where FindXY is written</t>
    </r>
  </si>
  <si>
    <r>
      <t xml:space="preserve">Choose a result you want to read
Here we've choosen the amount: </t>
    </r>
    <r>
      <rPr>
        <b/>
        <sz val="12"/>
        <color rgb="FF7030A0"/>
        <rFont val="Calibri"/>
        <family val="2"/>
        <scheme val="minor"/>
      </rPr>
      <t>D column</t>
    </r>
  </si>
  <si>
    <r>
      <rPr>
        <b/>
        <u/>
        <sz val="12"/>
        <color theme="1"/>
        <rFont val="Calibri"/>
        <family val="2"/>
        <scheme val="minor"/>
      </rPr>
      <t>MULTI RESULTS IN ANY ORDER</t>
    </r>
    <r>
      <rPr>
        <b/>
        <sz val="12"/>
        <color theme="1"/>
        <rFont val="Calibri"/>
        <family val="2"/>
        <scheme val="minor"/>
      </rPr>
      <t xml:space="preserve"> you want to display
Here : </t>
    </r>
    <r>
      <rPr>
        <b/>
        <sz val="12"/>
        <color rgb="FF7030A0"/>
        <rFont val="Calibri"/>
        <family val="2"/>
        <scheme val="minor"/>
      </rPr>
      <t>C  B then the D columns</t>
    </r>
  </si>
  <si>
    <t>FindWhat is ALL IN THE CRITERIAS SHEET</t>
  </si>
  <si>
    <r>
      <rPr>
        <b/>
        <u/>
        <sz val="12"/>
        <color theme="1"/>
        <rFont val="Calibri"/>
        <family val="2"/>
        <scheme val="minor"/>
      </rPr>
      <t>MULTI RESULTS IN ANY ORDER</t>
    </r>
    <r>
      <rPr>
        <b/>
        <sz val="12"/>
        <color theme="1"/>
        <rFont val="Calibri"/>
        <family val="2"/>
        <scheme val="minor"/>
      </rPr>
      <t xml:space="preserve"> you want to display
Here : </t>
    </r>
    <r>
      <rPr>
        <b/>
        <sz val="12"/>
        <color rgb="FF7030A0"/>
        <rFont val="Calibri"/>
        <family val="2"/>
        <scheme val="minor"/>
      </rPr>
      <t>C  D then the A columns</t>
    </r>
  </si>
  <si>
    <r>
      <t>"{=FINDXY(</t>
    </r>
    <r>
      <rPr>
        <b/>
        <sz val="12"/>
        <color rgb="FFC00000"/>
        <rFont val="Calibri"/>
        <family val="2"/>
        <scheme val="minor"/>
      </rPr>
      <t>CRITERIAS!B3:E7,</t>
    </r>
    <r>
      <rPr>
        <b/>
        <sz val="12"/>
        <color theme="1"/>
        <rFont val="Calibri"/>
        <family val="2"/>
        <scheme val="minor"/>
      </rPr>
      <t>C15:C27)}</t>
    </r>
  </si>
  <si>
    <t xml:space="preserve"> {=FINDXY(N10:Q14;C10:C22;(C10;D10;B10);;;;;;-1)}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</si>
</sst>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[$€-40C];[Red]\-#,##0.00\ [$€-40C]"/>
    <numFmt numFmtId="165" formatCode="#,##0.00\ &quot;€&quot;"/>
  </numFmts>
  <fonts count="3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rgb="FFC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9"/>
      <color theme="4" tint="-0.249977111117893"/>
      <name val="Calibri"/>
      <family val="2"/>
      <scheme val="minor"/>
    </font>
    <font>
      <b/>
      <i/>
      <sz val="9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i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2C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DE2F6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gray0625"/>
    </fill>
    <fill>
      <patternFill patternType="solid">
        <fgColor rgb="FFF7F7F7"/>
        <bgColor indexed="64"/>
      </patternFill>
    </fill>
    <fill>
      <patternFill patternType="solid">
        <fgColor rgb="FFECF4FA"/>
        <bgColor indexed="64"/>
      </patternFill>
    </fill>
  </fills>
  <borders count="10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9" tint="-0.24994659260841701"/>
      </left>
      <right style="medium">
        <color theme="9" tint="-0.24994659260841701"/>
      </right>
      <top/>
      <bottom style="medium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thin">
        <color auto="1"/>
      </top>
      <bottom style="thin">
        <color auto="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thick">
        <color theme="9" tint="-0.499984740745262"/>
      </top>
      <bottom style="thin">
        <color auto="1"/>
      </bottom>
      <diagonal/>
    </border>
    <border>
      <left style="thick">
        <color theme="9" tint="-0.499984740745262"/>
      </left>
      <right style="thick">
        <color theme="9" tint="-0.499984740745262"/>
      </right>
      <top style="thick">
        <color theme="9" tint="-0.499984740745262"/>
      </top>
      <bottom style="thick">
        <color theme="9" tint="-0.499984740745262"/>
      </bottom>
      <diagonal/>
    </border>
    <border>
      <left/>
      <right style="medium">
        <color theme="9" tint="-0.24994659260841701"/>
      </right>
      <top style="thin">
        <color auto="1"/>
      </top>
      <bottom style="medium">
        <color theme="9" tint="-0.24994659260841701"/>
      </bottom>
      <diagonal/>
    </border>
    <border>
      <left/>
      <right style="thin">
        <color auto="1"/>
      </right>
      <top style="thin">
        <color auto="1"/>
      </top>
      <bottom style="medium">
        <color theme="9" tint="-0.24994659260841701"/>
      </bottom>
      <diagonal/>
    </border>
    <border>
      <left style="medium">
        <color theme="9" tint="-0.24994659260841701"/>
      </left>
      <right style="thin">
        <color auto="1"/>
      </right>
      <top style="thin">
        <color auto="1"/>
      </top>
      <bottom style="medium">
        <color theme="9" tint="-0.24994659260841701"/>
      </bottom>
      <diagonal/>
    </border>
    <border>
      <left style="thin">
        <color auto="1"/>
      </left>
      <right style="medium">
        <color theme="9" tint="-0.24994659260841701"/>
      </right>
      <top style="thin">
        <color auto="1"/>
      </top>
      <bottom style="medium">
        <color theme="9" tint="-0.2499465926084170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theme="9" tint="-0.49998474074526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theme="9" tint="-0.24994659260841701"/>
      </right>
      <top style="thin">
        <color auto="1"/>
      </top>
      <bottom style="thin">
        <color auto="1"/>
      </bottom>
      <diagonal/>
    </border>
    <border>
      <left style="medium">
        <color theme="9" tint="-0.2499465926084170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theme="9" tint="-0.2499465926084170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theme="9" tint="-0.24994659260841701"/>
      </right>
      <top/>
      <bottom style="thin">
        <color auto="1"/>
      </bottom>
      <diagonal/>
    </border>
    <border>
      <left style="medium">
        <color theme="9" tint="-0.24994659260841701"/>
      </left>
      <right style="thin">
        <color indexed="64"/>
      </right>
      <top style="thick">
        <color theme="9" tint="-0.499984740745262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ck">
        <color theme="9" tint="-0.499984740745262"/>
      </top>
      <bottom style="thin">
        <color auto="1"/>
      </bottom>
      <diagonal/>
    </border>
    <border>
      <left/>
      <right style="medium">
        <color theme="9" tint="-0.24994659260841701"/>
      </right>
      <top style="medium">
        <color theme="9" tint="-0.499984740745262"/>
      </top>
      <bottom style="thin">
        <color indexed="64"/>
      </bottom>
      <diagonal/>
    </border>
    <border>
      <left style="thick">
        <color theme="9" tint="-0.499984740745262"/>
      </left>
      <right style="thin">
        <color indexed="64"/>
      </right>
      <top style="medium">
        <color theme="9" tint="-0.499984740745262"/>
      </top>
      <bottom style="thin">
        <color indexed="64"/>
      </bottom>
      <diagonal/>
    </border>
    <border>
      <left style="thin">
        <color auto="1"/>
      </left>
      <right style="medium">
        <color theme="9" tint="-0.24994659260841701"/>
      </right>
      <top style="medium">
        <color theme="9" tint="-0.24994659260841701"/>
      </top>
      <bottom style="thin">
        <color auto="1"/>
      </bottom>
      <diagonal/>
    </border>
    <border>
      <left style="medium">
        <color theme="9" tint="-0.24994659260841701"/>
      </left>
      <right style="thin">
        <color auto="1"/>
      </right>
      <top style="medium">
        <color theme="9" tint="-0.2499465926084170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thick">
        <color rgb="FFC00000"/>
      </left>
      <right/>
      <top style="medium">
        <color auto="1"/>
      </top>
      <bottom style="medium">
        <color auto="1"/>
      </bottom>
      <diagonal/>
    </border>
    <border>
      <left/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/>
      <right/>
      <top style="thick">
        <color rgb="FFC00000"/>
      </top>
      <bottom style="thick">
        <color rgb="FFC00000"/>
      </bottom>
      <diagonal/>
    </border>
    <border>
      <left style="medium">
        <color theme="9" tint="-0.499984740745262"/>
      </left>
      <right/>
      <top style="thick">
        <color rgb="FFC00000"/>
      </top>
      <bottom style="thick">
        <color rgb="FFC00000"/>
      </bottom>
      <diagonal/>
    </border>
    <border>
      <left style="thin">
        <color indexed="64"/>
      </left>
      <right style="medium">
        <color indexed="64"/>
      </right>
      <top style="thick">
        <color theme="4" tint="-0.499984740745262"/>
      </top>
      <bottom style="medium">
        <color indexed="64"/>
      </bottom>
      <diagonal/>
    </border>
    <border>
      <left/>
      <right style="thick">
        <color theme="4" tint="-0.499984740745262"/>
      </right>
      <top style="thick">
        <color theme="4" tint="-0.499984740745262"/>
      </top>
      <bottom style="thick">
        <color theme="4" tint="-0.499984740745262"/>
      </bottom>
      <diagonal/>
    </border>
    <border>
      <left/>
      <right/>
      <top style="thick">
        <color theme="4" tint="-0.499984740745262"/>
      </top>
      <bottom style="thick">
        <color theme="4" tint="-0.499984740745262"/>
      </bottom>
      <diagonal/>
    </border>
    <border>
      <left style="thick">
        <color theme="4" tint="-0.499984740745262"/>
      </left>
      <right/>
      <top style="thick">
        <color theme="4" tint="-0.499984740745262"/>
      </top>
      <bottom style="thick">
        <color theme="4" tint="-0.499984740745262"/>
      </bottom>
      <diagonal/>
    </border>
    <border>
      <left style="medium">
        <color theme="9" tint="-0.24994659260841701"/>
      </left>
      <right style="medium">
        <color theme="9" tint="-0.24994659260841701"/>
      </right>
      <top style="thin">
        <color auto="1"/>
      </top>
      <bottom style="medium">
        <color theme="9" tint="-0.249977111117893"/>
      </bottom>
      <diagonal/>
    </border>
    <border>
      <left style="medium">
        <color theme="9" tint="-0.24994659260841701"/>
      </left>
      <right style="medium">
        <color theme="9" tint="-0.24994659260841701"/>
      </right>
      <top style="thin">
        <color auto="1"/>
      </top>
      <bottom style="medium">
        <color theme="9" tint="-0.2499465926084170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theme="4" tint="-0.499984740745262"/>
      </left>
      <right style="medium">
        <color theme="4" tint="-0.499984740745262"/>
      </right>
      <top/>
      <bottom/>
      <diagonal/>
    </border>
    <border>
      <left/>
      <right style="thick">
        <color theme="4" tint="-0.499984740745262"/>
      </right>
      <top style="thick">
        <color theme="4" tint="-0.499984740745262"/>
      </top>
      <bottom/>
      <diagonal/>
    </border>
    <border>
      <left/>
      <right/>
      <top style="thick">
        <color theme="4" tint="-0.499984740745262"/>
      </top>
      <bottom/>
      <diagonal/>
    </border>
    <border>
      <left style="thick">
        <color theme="4" tint="-0.499984740745262"/>
      </left>
      <right/>
      <top style="thick">
        <color theme="4" tint="-0.499984740745262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4" tint="-0.499984740745262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theme="4" tint="-0.499984740745262"/>
      </bottom>
      <diagonal/>
    </border>
    <border>
      <left/>
      <right style="medium">
        <color theme="4" tint="-0.499984740745262"/>
      </right>
      <top style="medium">
        <color indexed="64"/>
      </top>
      <bottom style="medium">
        <color theme="4" tint="-0.499984740745262"/>
      </bottom>
      <diagonal/>
    </border>
    <border>
      <left style="thick">
        <color rgb="FF7030A0"/>
      </left>
      <right style="thick">
        <color rgb="FF7030A0"/>
      </right>
      <top style="thick">
        <color rgb="FF7030A0"/>
      </top>
      <bottom style="thick">
        <color rgb="FF7030A0"/>
      </bottom>
      <diagonal/>
    </border>
    <border>
      <left/>
      <right style="thick">
        <color theme="9" tint="-0.499984740745262"/>
      </right>
      <top style="thick">
        <color theme="9" tint="-0.499984740745262"/>
      </top>
      <bottom style="thick">
        <color theme="9" tint="-0.499984740745262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theme="4" tint="-0.499984740745262"/>
      </right>
      <top/>
      <bottom style="thick">
        <color theme="9" tint="-0.499984740745262"/>
      </bottom>
      <diagonal/>
    </border>
    <border>
      <left style="medium">
        <color indexed="64"/>
      </left>
      <right style="thick">
        <color theme="9" tint="-0.499984740745262"/>
      </right>
      <top style="medium">
        <color indexed="64"/>
      </top>
      <bottom style="thick">
        <color theme="9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22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3" fillId="0" borderId="7" xfId="0" applyFont="1" applyBorder="1"/>
    <xf numFmtId="0" fontId="3" fillId="0" borderId="12" xfId="0" applyFont="1" applyBorder="1"/>
    <xf numFmtId="0" fontId="3" fillId="0" borderId="19" xfId="0" applyFont="1" applyBorder="1"/>
    <xf numFmtId="0" fontId="3" fillId="0" borderId="0" xfId="0" applyFont="1"/>
    <xf numFmtId="14" fontId="5" fillId="2" borderId="28" xfId="0" applyNumberFormat="1" applyFont="1" applyFill="1" applyBorder="1"/>
    <xf numFmtId="0" fontId="5" fillId="0" borderId="0" xfId="0" applyFont="1"/>
    <xf numFmtId="14" fontId="5" fillId="0" borderId="0" xfId="0" applyNumberFormat="1" applyFont="1"/>
    <xf numFmtId="14" fontId="5" fillId="2" borderId="30" xfId="0" applyNumberFormat="1" applyFont="1" applyFill="1" applyBorder="1"/>
    <xf numFmtId="0" fontId="1" fillId="3" borderId="1" xfId="0" applyFont="1" applyFill="1" applyBorder="1" applyAlignment="1">
      <alignment vertical="top" wrapText="1"/>
    </xf>
    <xf numFmtId="164" fontId="5" fillId="0" borderId="36" xfId="0" applyNumberFormat="1" applyFont="1" applyBorder="1"/>
    <xf numFmtId="0" fontId="5" fillId="0" borderId="19" xfId="0" applyFont="1" applyBorder="1"/>
    <xf numFmtId="14" fontId="5" fillId="0" borderId="37" xfId="0" applyNumberFormat="1" applyFont="1" applyBorder="1"/>
    <xf numFmtId="164" fontId="5" fillId="0" borderId="18" xfId="0" applyNumberFormat="1" applyFont="1" applyBorder="1"/>
    <xf numFmtId="0" fontId="5" fillId="0" borderId="12" xfId="0" applyFont="1" applyBorder="1"/>
    <xf numFmtId="14" fontId="5" fillId="0" borderId="25" xfId="0" applyNumberFormat="1" applyFont="1" applyBorder="1"/>
    <xf numFmtId="0" fontId="5" fillId="0" borderId="25" xfId="0" applyFont="1" applyBorder="1"/>
    <xf numFmtId="0" fontId="5" fillId="0" borderId="23" xfId="0" applyFont="1" applyBorder="1"/>
    <xf numFmtId="14" fontId="5" fillId="0" borderId="16" xfId="0" applyNumberFormat="1" applyFont="1" applyBorder="1"/>
    <xf numFmtId="0" fontId="5" fillId="0" borderId="41" xfId="0" applyFont="1" applyBorder="1"/>
    <xf numFmtId="164" fontId="5" fillId="0" borderId="11" xfId="0" applyNumberFormat="1" applyFont="1" applyBorder="1"/>
    <xf numFmtId="0" fontId="5" fillId="0" borderId="49" xfId="0" applyFont="1" applyBorder="1" applyAlignment="1">
      <alignment wrapText="1"/>
    </xf>
    <xf numFmtId="14" fontId="5" fillId="0" borderId="8" xfId="0" applyNumberFormat="1" applyFont="1" applyBorder="1"/>
    <xf numFmtId="0" fontId="5" fillId="0" borderId="7" xfId="0" applyFont="1" applyBorder="1"/>
    <xf numFmtId="0" fontId="2" fillId="0" borderId="6" xfId="0" applyFont="1" applyBorder="1"/>
    <xf numFmtId="0" fontId="2" fillId="0" borderId="49" xfId="0" applyFont="1" applyBorder="1"/>
    <xf numFmtId="0" fontId="2" fillId="0" borderId="4" xfId="0" applyFont="1" applyBorder="1"/>
    <xf numFmtId="0" fontId="0" fillId="0" borderId="1" xfId="0" applyBorder="1"/>
    <xf numFmtId="0" fontId="9" fillId="0" borderId="0" xfId="0" applyFont="1"/>
    <xf numFmtId="0" fontId="9" fillId="0" borderId="22" xfId="0" applyFont="1" applyBorder="1"/>
    <xf numFmtId="0" fontId="9" fillId="0" borderId="21" xfId="0" applyFont="1" applyBorder="1"/>
    <xf numFmtId="0" fontId="9" fillId="0" borderId="20" xfId="0" applyFont="1" applyBorder="1"/>
    <xf numFmtId="14" fontId="9" fillId="0" borderId="15" xfId="0" applyNumberFormat="1" applyFont="1" applyBorder="1"/>
    <xf numFmtId="0" fontId="9" fillId="0" borderId="14" xfId="0" applyFont="1" applyBorder="1"/>
    <xf numFmtId="0" fontId="9" fillId="0" borderId="13" xfId="0" applyFont="1" applyBorder="1"/>
    <xf numFmtId="0" fontId="9" fillId="0" borderId="15" xfId="0" applyFont="1" applyBorder="1"/>
    <xf numFmtId="0" fontId="9" fillId="0" borderId="10" xfId="0" applyFont="1" applyBorder="1"/>
    <xf numFmtId="0" fontId="9" fillId="0" borderId="9" xfId="0" applyFont="1" applyBorder="1"/>
    <xf numFmtId="0" fontId="9" fillId="0" borderId="8" xfId="0" applyFont="1" applyBorder="1"/>
    <xf numFmtId="0" fontId="4" fillId="0" borderId="55" xfId="0" applyFont="1" applyBorder="1"/>
    <xf numFmtId="44" fontId="5" fillId="2" borderId="48" xfId="1" quotePrefix="1" applyFont="1" applyFill="1" applyBorder="1"/>
    <xf numFmtId="44" fontId="5" fillId="2" borderId="47" xfId="1" quotePrefix="1" applyFont="1" applyFill="1" applyBorder="1"/>
    <xf numFmtId="44" fontId="5" fillId="2" borderId="26" xfId="1" applyFont="1" applyFill="1" applyBorder="1"/>
    <xf numFmtId="44" fontId="5" fillId="2" borderId="40" xfId="1" applyFont="1" applyFill="1" applyBorder="1"/>
    <xf numFmtId="44" fontId="5" fillId="2" borderId="32" xfId="1" applyFont="1" applyFill="1" applyBorder="1"/>
    <xf numFmtId="44" fontId="5" fillId="2" borderId="34" xfId="1" applyFont="1" applyFill="1" applyBorder="1"/>
    <xf numFmtId="14" fontId="5" fillId="2" borderId="30" xfId="1" applyNumberFormat="1" applyFont="1" applyFill="1" applyBorder="1"/>
    <xf numFmtId="14" fontId="5" fillId="2" borderId="44" xfId="1" applyNumberFormat="1" applyFont="1" applyFill="1" applyBorder="1"/>
    <xf numFmtId="14" fontId="5" fillId="2" borderId="17" xfId="1" applyNumberFormat="1" applyFont="1" applyFill="1" applyBorder="1"/>
    <xf numFmtId="14" fontId="5" fillId="2" borderId="35" xfId="1" applyNumberFormat="1" applyFont="1" applyFill="1" applyBorder="1"/>
    <xf numFmtId="14" fontId="5" fillId="2" borderId="43" xfId="1" applyNumberFormat="1" applyFont="1" applyFill="1" applyBorder="1"/>
    <xf numFmtId="14" fontId="5" fillId="2" borderId="39" xfId="1" applyNumberFormat="1" applyFont="1" applyFill="1" applyBorder="1"/>
    <xf numFmtId="14" fontId="5" fillId="2" borderId="33" xfId="1" applyNumberFormat="1" applyFont="1" applyFill="1" applyBorder="1"/>
    <xf numFmtId="14" fontId="5" fillId="2" borderId="59" xfId="0" applyNumberFormat="1" applyFont="1" applyFill="1" applyBorder="1"/>
    <xf numFmtId="0" fontId="5" fillId="2" borderId="46" xfId="1" quotePrefix="1" applyNumberFormat="1" applyFont="1" applyFill="1" applyBorder="1"/>
    <xf numFmtId="0" fontId="5" fillId="2" borderId="24" xfId="1" applyNumberFormat="1" applyFont="1" applyFill="1" applyBorder="1"/>
    <xf numFmtId="0" fontId="5" fillId="2" borderId="26" xfId="1" applyNumberFormat="1" applyFont="1" applyFill="1" applyBorder="1"/>
    <xf numFmtId="0" fontId="5" fillId="2" borderId="32" xfId="1" applyNumberFormat="1" applyFont="1" applyFill="1" applyBorder="1"/>
    <xf numFmtId="0" fontId="5" fillId="2" borderId="29" xfId="0" applyFont="1" applyFill="1" applyBorder="1"/>
    <xf numFmtId="44" fontId="5" fillId="2" borderId="45" xfId="1" quotePrefix="1" applyFont="1" applyFill="1" applyBorder="1"/>
    <xf numFmtId="44" fontId="5" fillId="2" borderId="42" xfId="1" applyFont="1" applyFill="1" applyBorder="1"/>
    <xf numFmtId="44" fontId="5" fillId="2" borderId="38" xfId="1" applyFont="1" applyFill="1" applyBorder="1"/>
    <xf numFmtId="44" fontId="5" fillId="2" borderId="31" xfId="1" applyFont="1" applyFill="1" applyBorder="1"/>
    <xf numFmtId="0" fontId="5" fillId="2" borderId="28" xfId="0" applyFont="1" applyFill="1" applyBorder="1"/>
    <xf numFmtId="0" fontId="5" fillId="2" borderId="30" xfId="0" applyFont="1" applyFill="1" applyBorder="1"/>
    <xf numFmtId="0" fontId="5" fillId="2" borderId="27" xfId="0" applyFont="1" applyFill="1" applyBorder="1"/>
    <xf numFmtId="0" fontId="1" fillId="3" borderId="6" xfId="0" applyFont="1" applyFill="1" applyBorder="1" applyAlignment="1">
      <alignment horizontal="center" vertical="top" wrapText="1"/>
    </xf>
    <xf numFmtId="0" fontId="5" fillId="2" borderId="60" xfId="0" applyFont="1" applyFill="1" applyBorder="1"/>
    <xf numFmtId="164" fontId="5" fillId="0" borderId="61" xfId="0" applyNumberFormat="1" applyFont="1" applyBorder="1"/>
    <xf numFmtId="0" fontId="5" fillId="6" borderId="19" xfId="0" applyFont="1" applyFill="1" applyBorder="1"/>
    <xf numFmtId="164" fontId="5" fillId="0" borderId="62" xfId="0" applyNumberFormat="1" applyFont="1" applyBorder="1"/>
    <xf numFmtId="0" fontId="5" fillId="6" borderId="12" xfId="0" applyFont="1" applyFill="1" applyBorder="1"/>
    <xf numFmtId="0" fontId="5" fillId="7" borderId="41" xfId="0" applyFont="1" applyFill="1" applyBorder="1"/>
    <xf numFmtId="14" fontId="5" fillId="7" borderId="25" xfId="0" applyNumberFormat="1" applyFont="1" applyFill="1" applyBorder="1"/>
    <xf numFmtId="0" fontId="5" fillId="7" borderId="25" xfId="0" applyFont="1" applyFill="1" applyBorder="1"/>
    <xf numFmtId="14" fontId="5" fillId="7" borderId="16" xfId="0" applyNumberFormat="1" applyFont="1" applyFill="1" applyBorder="1"/>
    <xf numFmtId="0" fontId="5" fillId="7" borderId="12" xfId="0" applyFont="1" applyFill="1" applyBorder="1"/>
    <xf numFmtId="0" fontId="14" fillId="0" borderId="22" xfId="0" applyFont="1" applyBorder="1"/>
    <xf numFmtId="0" fontId="14" fillId="0" borderId="21" xfId="0" applyFont="1" applyBorder="1"/>
    <xf numFmtId="14" fontId="14" fillId="0" borderId="21" xfId="0" applyNumberFormat="1" applyFont="1" applyBorder="1"/>
    <xf numFmtId="0" fontId="14" fillId="0" borderId="20" xfId="0" applyFont="1" applyBorder="1"/>
    <xf numFmtId="0" fontId="14" fillId="0" borderId="15" xfId="0" applyFont="1" applyBorder="1"/>
    <xf numFmtId="0" fontId="14" fillId="0" borderId="14" xfId="0" applyFont="1" applyBorder="1"/>
    <xf numFmtId="0" fontId="14" fillId="0" borderId="13" xfId="0" applyFont="1" applyBorder="1"/>
    <xf numFmtId="0" fontId="14" fillId="8" borderId="63" xfId="0" applyFont="1" applyFill="1" applyBorder="1"/>
    <xf numFmtId="0" fontId="5" fillId="9" borderId="12" xfId="0" applyFont="1" applyFill="1" applyBorder="1"/>
    <xf numFmtId="0" fontId="14" fillId="0" borderId="64" xfId="0" applyFont="1" applyBorder="1"/>
    <xf numFmtId="0" fontId="14" fillId="10" borderId="63" xfId="0" applyFont="1" applyFill="1" applyBorder="1"/>
    <xf numFmtId="0" fontId="14" fillId="9" borderId="13" xfId="0" applyFont="1" applyFill="1" applyBorder="1"/>
    <xf numFmtId="0" fontId="14" fillId="0" borderId="65" xfId="0" applyFont="1" applyBorder="1"/>
    <xf numFmtId="0" fontId="14" fillId="0" borderId="66" xfId="0" applyFont="1" applyBorder="1"/>
    <xf numFmtId="0" fontId="14" fillId="9" borderId="67" xfId="0" applyFont="1" applyFill="1" applyBorder="1"/>
    <xf numFmtId="0" fontId="3" fillId="0" borderId="23" xfId="0" applyFont="1" applyBorder="1"/>
    <xf numFmtId="0" fontId="5" fillId="9" borderId="49" xfId="0" applyFont="1" applyFill="1" applyBorder="1" applyAlignment="1">
      <alignment wrapText="1"/>
    </xf>
    <xf numFmtId="0" fontId="4" fillId="0" borderId="68" xfId="0" applyFont="1" applyBorder="1"/>
    <xf numFmtId="0" fontId="4" fillId="0" borderId="69" xfId="0" applyFont="1" applyBorder="1"/>
    <xf numFmtId="0" fontId="4" fillId="0" borderId="5" xfId="0" applyFont="1" applyBorder="1"/>
    <xf numFmtId="49" fontId="15" fillId="0" borderId="70" xfId="0" quotePrefix="1" applyNumberFormat="1" applyFont="1" applyBorder="1" applyAlignment="1">
      <alignment horizontal="left" vertical="center"/>
    </xf>
    <xf numFmtId="0" fontId="2" fillId="0" borderId="5" xfId="0" applyFont="1" applyBorder="1"/>
    <xf numFmtId="0" fontId="5" fillId="0" borderId="1" xfId="0" applyFont="1" applyBorder="1"/>
    <xf numFmtId="0" fontId="14" fillId="9" borderId="14" xfId="0" applyFont="1" applyFill="1" applyBorder="1"/>
    <xf numFmtId="0" fontId="14" fillId="10" borderId="15" xfId="0" applyFont="1" applyFill="1" applyBorder="1"/>
    <xf numFmtId="0" fontId="14" fillId="11" borderId="14" xfId="0" applyFont="1" applyFill="1" applyBorder="1"/>
    <xf numFmtId="0" fontId="14" fillId="0" borderId="10" xfId="0" applyFont="1" applyBorder="1"/>
    <xf numFmtId="0" fontId="14" fillId="0" borderId="9" xfId="0" applyFont="1" applyBorder="1"/>
    <xf numFmtId="0" fontId="14" fillId="8" borderId="8" xfId="0" applyFont="1" applyFill="1" applyBorder="1"/>
    <xf numFmtId="0" fontId="2" fillId="0" borderId="70" xfId="0" applyFont="1" applyBorder="1" applyAlignment="1">
      <alignment horizontal="center"/>
    </xf>
    <xf numFmtId="0" fontId="2" fillId="0" borderId="0" xfId="0" applyFont="1"/>
    <xf numFmtId="0" fontId="22" fillId="0" borderId="0" xfId="0" applyFont="1"/>
    <xf numFmtId="0" fontId="4" fillId="0" borderId="74" xfId="0" applyFont="1" applyBorder="1"/>
    <xf numFmtId="0" fontId="3" fillId="0" borderId="4" xfId="0" applyFont="1" applyBorder="1"/>
    <xf numFmtId="0" fontId="0" fillId="12" borderId="75" xfId="0" applyFill="1" applyBorder="1"/>
    <xf numFmtId="0" fontId="23" fillId="0" borderId="5" xfId="0" applyFont="1" applyBorder="1" applyAlignment="1">
      <alignment vertical="center" wrapText="1"/>
    </xf>
    <xf numFmtId="0" fontId="24" fillId="0" borderId="75" xfId="0" applyFont="1" applyBorder="1" applyAlignment="1">
      <alignment vertical="center" wrapText="1"/>
    </xf>
    <xf numFmtId="0" fontId="24" fillId="0" borderId="6" xfId="0" applyFont="1" applyBorder="1" applyAlignment="1">
      <alignment vertical="center" wrapText="1"/>
    </xf>
    <xf numFmtId="0" fontId="14" fillId="0" borderId="8" xfId="0" applyFont="1" applyBorder="1"/>
    <xf numFmtId="0" fontId="3" fillId="0" borderId="8" xfId="0" applyFont="1" applyBorder="1"/>
    <xf numFmtId="0" fontId="0" fillId="12" borderId="76" xfId="0" applyFill="1" applyBorder="1"/>
    <xf numFmtId="0" fontId="25" fillId="0" borderId="77" xfId="0" applyFont="1" applyBorder="1"/>
    <xf numFmtId="0" fontId="26" fillId="0" borderId="78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3" fillId="0" borderId="79" xfId="0" applyFont="1" applyBorder="1"/>
    <xf numFmtId="0" fontId="0" fillId="12" borderId="78" xfId="0" applyFill="1" applyBorder="1"/>
    <xf numFmtId="0" fontId="25" fillId="0" borderId="80" xfId="0" applyFont="1" applyBorder="1"/>
    <xf numFmtId="0" fontId="3" fillId="0" borderId="16" xfId="0" applyFont="1" applyBorder="1"/>
    <xf numFmtId="0" fontId="27" fillId="0" borderId="81" xfId="0" applyFont="1" applyBorder="1"/>
    <xf numFmtId="0" fontId="27" fillId="0" borderId="82" xfId="0" applyFont="1" applyBorder="1"/>
    <xf numFmtId="0" fontId="0" fillId="12" borderId="17" xfId="0" applyFill="1" applyBorder="1"/>
    <xf numFmtId="0" fontId="27" fillId="0" borderId="17" xfId="0" applyFont="1" applyBorder="1"/>
    <xf numFmtId="0" fontId="27" fillId="0" borderId="18" xfId="0" applyFont="1" applyBorder="1"/>
    <xf numFmtId="0" fontId="0" fillId="0" borderId="67" xfId="0" applyBorder="1"/>
    <xf numFmtId="0" fontId="0" fillId="0" borderId="83" xfId="0" applyBorder="1"/>
    <xf numFmtId="0" fontId="3" fillId="0" borderId="84" xfId="0" applyFont="1" applyBorder="1"/>
    <xf numFmtId="0" fontId="3" fillId="0" borderId="85" xfId="0" applyFont="1" applyBorder="1"/>
    <xf numFmtId="0" fontId="3" fillId="0" borderId="68" xfId="0" applyFont="1" applyBorder="1"/>
    <xf numFmtId="0" fontId="4" fillId="0" borderId="23" xfId="0" applyFont="1" applyBorder="1"/>
    <xf numFmtId="0" fontId="14" fillId="0" borderId="24" xfId="0" applyFont="1" applyBorder="1"/>
    <xf numFmtId="0" fontId="14" fillId="0" borderId="86" xfId="0" applyFont="1" applyBorder="1"/>
    <xf numFmtId="0" fontId="4" fillId="0" borderId="25" xfId="0" applyFont="1" applyBorder="1"/>
    <xf numFmtId="0" fontId="14" fillId="0" borderId="26" xfId="0" applyFont="1" applyBorder="1"/>
    <xf numFmtId="0" fontId="14" fillId="0" borderId="63" xfId="0" applyFont="1" applyBorder="1"/>
    <xf numFmtId="14" fontId="14" fillId="0" borderId="87" xfId="0" applyNumberFormat="1" applyFont="1" applyBorder="1"/>
    <xf numFmtId="0" fontId="3" fillId="0" borderId="13" xfId="0" applyFont="1" applyBorder="1"/>
    <xf numFmtId="0" fontId="14" fillId="0" borderId="87" xfId="0" applyFont="1" applyBorder="1"/>
    <xf numFmtId="0" fontId="3" fillId="0" borderId="20" xfId="0" applyFont="1" applyBorder="1"/>
    <xf numFmtId="0" fontId="0" fillId="12" borderId="88" xfId="0" applyFill="1" applyBorder="1"/>
    <xf numFmtId="0" fontId="25" fillId="0" borderId="89" xfId="0" applyFont="1" applyBorder="1"/>
    <xf numFmtId="0" fontId="27" fillId="0" borderId="88" xfId="0" quotePrefix="1" applyFont="1" applyBorder="1"/>
    <xf numFmtId="0" fontId="27" fillId="0" borderId="22" xfId="0" applyFont="1" applyBorder="1"/>
    <xf numFmtId="0" fontId="4" fillId="0" borderId="19" xfId="0" applyFont="1" applyBorder="1"/>
    <xf numFmtId="0" fontId="14" fillId="0" borderId="90" xfId="0" applyFont="1" applyBorder="1"/>
    <xf numFmtId="0" fontId="14" fillId="0" borderId="89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" fillId="3" borderId="1" xfId="0" applyFont="1" applyFill="1" applyBorder="1" applyAlignment="1">
      <alignment horizontal="center" vertical="top" wrapText="1"/>
    </xf>
    <xf numFmtId="0" fontId="2" fillId="0" borderId="2" xfId="0" applyFont="1" applyBorder="1"/>
    <xf numFmtId="0" fontId="5" fillId="7" borderId="8" xfId="0" applyFont="1" applyFill="1" applyBorder="1" applyAlignment="1">
      <alignment wrapText="1"/>
    </xf>
    <xf numFmtId="44" fontId="5" fillId="0" borderId="94" xfId="1" applyFont="1" applyFill="1" applyBorder="1" applyAlignment="1">
      <alignment wrapText="1"/>
    </xf>
    <xf numFmtId="165" fontId="5" fillId="13" borderId="95" xfId="0" applyNumberFormat="1" applyFont="1" applyFill="1" applyBorder="1"/>
    <xf numFmtId="165" fontId="5" fillId="13" borderId="29" xfId="0" applyNumberFormat="1" applyFont="1" applyFill="1" applyBorder="1"/>
    <xf numFmtId="165" fontId="5" fillId="13" borderId="28" xfId="0" applyNumberFormat="1" applyFont="1" applyFill="1" applyBorder="1"/>
    <xf numFmtId="165" fontId="5" fillId="13" borderId="60" xfId="0" applyNumberFormat="1" applyFont="1" applyFill="1" applyBorder="1"/>
    <xf numFmtId="0" fontId="5" fillId="13" borderId="30" xfId="0" applyFont="1" applyFill="1" applyBorder="1" applyAlignment="1">
      <alignment wrapText="1"/>
    </xf>
    <xf numFmtId="14" fontId="5" fillId="13" borderId="24" xfId="1" applyNumberFormat="1" applyFont="1" applyFill="1" applyBorder="1"/>
    <xf numFmtId="165" fontId="5" fillId="13" borderId="65" xfId="0" applyNumberFormat="1" applyFont="1" applyFill="1" applyBorder="1"/>
    <xf numFmtId="0" fontId="5" fillId="13" borderId="78" xfId="0" applyFont="1" applyFill="1" applyBorder="1"/>
    <xf numFmtId="14" fontId="5" fillId="13" borderId="26" xfId="1" applyNumberFormat="1" applyFont="1" applyFill="1" applyBorder="1"/>
    <xf numFmtId="165" fontId="5" fillId="13" borderId="87" xfId="0" applyNumberFormat="1" applyFont="1" applyFill="1" applyBorder="1"/>
    <xf numFmtId="0" fontId="5" fillId="13" borderId="17" xfId="0" applyFont="1" applyFill="1" applyBorder="1"/>
    <xf numFmtId="0" fontId="5" fillId="13" borderId="88" xfId="0" applyFont="1" applyFill="1" applyBorder="1"/>
    <xf numFmtId="14" fontId="5" fillId="13" borderId="90" xfId="1" applyNumberFormat="1" applyFont="1" applyFill="1" applyBorder="1"/>
    <xf numFmtId="165" fontId="5" fillId="13" borderId="22" xfId="0" applyNumberFormat="1" applyFont="1" applyFill="1" applyBorder="1"/>
    <xf numFmtId="164" fontId="5" fillId="0" borderId="96" xfId="0" applyNumberFormat="1" applyFont="1" applyBorder="1"/>
    <xf numFmtId="0" fontId="5" fillId="7" borderId="23" xfId="0" applyFont="1" applyFill="1" applyBorder="1"/>
    <xf numFmtId="0" fontId="14" fillId="14" borderId="8" xfId="0" applyFont="1" applyFill="1" applyBorder="1"/>
    <xf numFmtId="0" fontId="14" fillId="14" borderId="9" xfId="0" applyFont="1" applyFill="1" applyBorder="1"/>
    <xf numFmtId="0" fontId="14" fillId="14" borderId="10" xfId="0" applyFont="1" applyFill="1" applyBorder="1"/>
    <xf numFmtId="0" fontId="5" fillId="7" borderId="19" xfId="0" applyFont="1" applyFill="1" applyBorder="1"/>
    <xf numFmtId="0" fontId="14" fillId="14" borderId="13" xfId="0" applyFont="1" applyFill="1" applyBorder="1"/>
    <xf numFmtId="0" fontId="14" fillId="14" borderId="14" xfId="0" applyFont="1" applyFill="1" applyBorder="1"/>
    <xf numFmtId="0" fontId="14" fillId="14" borderId="15" xfId="0" applyFont="1" applyFill="1" applyBorder="1"/>
    <xf numFmtId="0" fontId="13" fillId="3" borderId="1" xfId="0" applyFont="1" applyFill="1" applyBorder="1" applyAlignment="1">
      <alignment vertical="top" wrapText="1"/>
    </xf>
    <xf numFmtId="49" fontId="1" fillId="0" borderId="97" xfId="0" applyNumberFormat="1" applyFont="1" applyBorder="1" applyAlignment="1">
      <alignment horizontal="center"/>
    </xf>
    <xf numFmtId="0" fontId="14" fillId="14" borderId="20" xfId="0" applyFont="1" applyFill="1" applyBorder="1"/>
    <xf numFmtId="14" fontId="14" fillId="14" borderId="21" xfId="0" applyNumberFormat="1" applyFont="1" applyFill="1" applyBorder="1"/>
    <xf numFmtId="0" fontId="14" fillId="14" borderId="21" xfId="0" applyFont="1" applyFill="1" applyBorder="1"/>
    <xf numFmtId="0" fontId="14" fillId="14" borderId="22" xfId="0" applyFont="1" applyFill="1" applyBorder="1"/>
    <xf numFmtId="0" fontId="5" fillId="7" borderId="7" xfId="0" applyFont="1" applyFill="1" applyBorder="1" applyAlignment="1">
      <alignment wrapText="1"/>
    </xf>
    <xf numFmtId="44" fontId="5" fillId="2" borderId="30" xfId="1" applyFont="1" applyFill="1" applyBorder="1"/>
    <xf numFmtId="44" fontId="5" fillId="2" borderId="29" xfId="1" applyFont="1" applyFill="1" applyBorder="1"/>
    <xf numFmtId="44" fontId="5" fillId="2" borderId="28" xfId="1" applyFont="1" applyFill="1" applyBorder="1"/>
    <xf numFmtId="44" fontId="5" fillId="2" borderId="60" xfId="1" applyFont="1" applyFill="1" applyBorder="1"/>
    <xf numFmtId="0" fontId="5" fillId="13" borderId="98" xfId="0" applyFont="1" applyFill="1" applyBorder="1" applyAlignment="1">
      <alignment wrapText="1"/>
    </xf>
    <xf numFmtId="44" fontId="5" fillId="13" borderId="9" xfId="1" applyFont="1" applyFill="1" applyBorder="1"/>
    <xf numFmtId="0" fontId="0" fillId="0" borderId="10" xfId="1" applyNumberFormat="1" applyFont="1" applyBorder="1"/>
    <xf numFmtId="44" fontId="5" fillId="13" borderId="99" xfId="1" applyFont="1" applyFill="1" applyBorder="1"/>
    <xf numFmtId="0" fontId="0" fillId="0" borderId="87" xfId="1" applyNumberFormat="1" applyFont="1" applyBorder="1"/>
    <xf numFmtId="44" fontId="5" fillId="13" borderId="21" xfId="1" applyFont="1" applyFill="1" applyBorder="1"/>
    <xf numFmtId="0" fontId="0" fillId="0" borderId="22" xfId="1" applyNumberFormat="1" applyFont="1" applyBorder="1"/>
    <xf numFmtId="0" fontId="1" fillId="3" borderId="51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0" borderId="50" xfId="0" quotePrefix="1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5" borderId="58" xfId="0" applyFont="1" applyFill="1" applyBorder="1" applyAlignment="1">
      <alignment horizontal="center"/>
    </xf>
    <xf numFmtId="0" fontId="1" fillId="5" borderId="57" xfId="0" applyFont="1" applyFill="1" applyBorder="1" applyAlignment="1">
      <alignment horizontal="center"/>
    </xf>
    <xf numFmtId="0" fontId="1" fillId="5" borderId="56" xfId="0" applyFont="1" applyFill="1" applyBorder="1" applyAlignment="1">
      <alignment horizontal="center"/>
    </xf>
    <xf numFmtId="0" fontId="8" fillId="4" borderId="54" xfId="0" applyFont="1" applyFill="1" applyBorder="1" applyAlignment="1">
      <alignment horizontal="center" vertical="center"/>
    </xf>
    <xf numFmtId="0" fontId="8" fillId="4" borderId="53" xfId="0" applyFont="1" applyFill="1" applyBorder="1" applyAlignment="1">
      <alignment horizontal="center" vertical="center"/>
    </xf>
    <xf numFmtId="0" fontId="8" fillId="4" borderId="52" xfId="0" applyFont="1" applyFill="1" applyBorder="1" applyAlignment="1">
      <alignment horizontal="center" vertical="center"/>
    </xf>
    <xf numFmtId="0" fontId="1" fillId="0" borderId="50" xfId="0" quotePrefix="1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8" fillId="4" borderId="54" xfId="0" applyFont="1" applyFill="1" applyBorder="1" applyAlignment="1">
      <alignment horizontal="center" vertical="top"/>
    </xf>
    <xf numFmtId="0" fontId="8" fillId="4" borderId="53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2" fillId="0" borderId="91" xfId="0" applyFont="1" applyBorder="1" applyAlignment="1">
      <alignment horizontal="center"/>
    </xf>
    <xf numFmtId="0" fontId="2" fillId="0" borderId="92" xfId="0" applyFont="1" applyBorder="1" applyAlignment="1">
      <alignment horizontal="center"/>
    </xf>
    <xf numFmtId="0" fontId="2" fillId="0" borderId="93" xfId="0" applyFont="1" applyBorder="1" applyAlignment="1">
      <alignment horizontal="center"/>
    </xf>
    <xf numFmtId="0" fontId="1" fillId="5" borderId="73" xfId="0" applyFont="1" applyFill="1" applyBorder="1" applyAlignment="1">
      <alignment horizontal="center" vertical="center"/>
    </xf>
    <xf numFmtId="0" fontId="1" fillId="5" borderId="72" xfId="0" applyFont="1" applyFill="1" applyBorder="1" applyAlignment="1">
      <alignment horizontal="center" vertical="center"/>
    </xf>
    <xf numFmtId="0" fontId="1" fillId="5" borderId="71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218016</xdr:colOff>
      <xdr:row>0</xdr:row>
      <xdr:rowOff>1</xdr:rowOff>
    </xdr:from>
    <xdr:to>
      <xdr:col>9</xdr:col>
      <xdr:colOff>676275</xdr:colOff>
      <xdr:row>10</xdr:row>
      <xdr:rowOff>104776</xdr:rowOff>
    </xdr:to>
    <xdr:sp macro="" textlink="">
      <xdr:nvSpPr>
        <xdr:cNvPr id="2" name="Rectangle : avec coins arrondis en diagonale 1">
          <a:extLst>
            <a:ext uri="{FF2B5EF4-FFF2-40B4-BE49-F238E27FC236}">
              <a16:creationId xmlns:a16="http://schemas.microsoft.com/office/drawing/2014/main" id="{4F6ABD93-977C-469B-8102-A0B761C23C26}"/>
            </a:ext>
          </a:extLst>
        </xdr:cNvPr>
        <xdr:cNvSpPr/>
      </xdr:nvSpPr>
      <xdr:spPr>
        <a:xfrm>
          <a:off x="8161866" y="1"/>
          <a:ext cx="4877859" cy="1809750"/>
        </a:xfrm>
        <a:prstGeom prst="round2DiagRect">
          <a:avLst/>
        </a:prstGeom>
        <a:ln>
          <a:solidFill>
            <a:srgbClr val="C0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200" b="1" u="sng"/>
            <a:t>In the</a:t>
          </a:r>
          <a:r>
            <a:rPr lang="fr-FR" sz="1200" b="1" u="sng" baseline="0"/>
            <a:t> 1rst example </a:t>
          </a:r>
          <a:r>
            <a:rPr lang="fr-FR" sz="1200" b="1" baseline="0"/>
            <a:t>the display zone' size (</a:t>
          </a:r>
          <a:r>
            <a:rPr lang="fr-FR" sz="1200" b="1" baseline="0">
              <a:solidFill>
                <a:schemeClr val="accent6">
                  <a:lumMod val="75000"/>
                </a:schemeClr>
              </a:solidFill>
            </a:rPr>
            <a:t>GREEN</a:t>
          </a:r>
          <a:r>
            <a:rPr lang="fr-FR" sz="1200" b="1" baseline="0"/>
            <a:t>) is equal to the FindWhere zone (</a:t>
          </a:r>
          <a:r>
            <a:rPr lang="fr-FR" sz="1200" b="1" baseline="0">
              <a:solidFill>
                <a:srgbClr val="C00000"/>
              </a:solidFill>
            </a:rPr>
            <a:t>RED</a:t>
          </a:r>
          <a:r>
            <a:rPr lang="fr-FR" sz="1200" b="1" baseline="0"/>
            <a:t>).</a:t>
          </a:r>
        </a:p>
        <a:p>
          <a:pPr algn="l"/>
          <a:r>
            <a:rPr lang="fr-FR" sz="1200" b="1" baseline="0"/>
            <a:t>We asked fo:</a:t>
          </a:r>
        </a:p>
        <a:p>
          <a:pPr algn="l"/>
          <a:r>
            <a:rPr lang="fr-FR" sz="1200" b="1" baseline="0"/>
            <a:t>1) Looking for correspondancy in the columns B, C and D.  (</a:t>
          </a:r>
          <a:r>
            <a:rPr lang="fr-FR" sz="1200" b="1" baseline="0">
              <a:solidFill>
                <a:schemeClr val="accent1">
                  <a:lumMod val="60000"/>
                  <a:lumOff val="40000"/>
                </a:schemeClr>
              </a:solidFill>
            </a:rPr>
            <a:t>BLUE</a:t>
          </a:r>
          <a:r>
            <a:rPr lang="fr-FR" sz="1200" b="1" baseline="0"/>
            <a:t>)</a:t>
          </a:r>
        </a:p>
        <a:p>
          <a:pPr algn="l"/>
          <a:r>
            <a:rPr lang="fr-FR" sz="1200" b="1" baseline="0"/>
            <a:t>2) Diplay for results from column D,</a:t>
          </a:r>
        </a:p>
        <a:p>
          <a:pPr algn="l"/>
          <a:r>
            <a:rPr lang="fr-FR" sz="1200" b="1" baseline="0"/>
            <a:t>As usual, #N/A mean there is nothing found.</a:t>
          </a:r>
        </a:p>
        <a:p>
          <a:pPr algn="l"/>
          <a:r>
            <a:rPr lang="fr-FR" sz="1200" b="1" baseline="0"/>
            <a:t>Display column E is the result for column B. Display zone F is the result for column C ... etc</a:t>
          </a:r>
          <a:endParaRPr lang="fr-FR" sz="1200" b="1"/>
        </a:p>
      </xdr:txBody>
    </xdr:sp>
    <xdr:clientData/>
  </xdr:twoCellAnchor>
  <xdr:twoCellAnchor>
    <xdr:from>
      <xdr:col>5</xdr:col>
      <xdr:colOff>393705</xdr:colOff>
      <xdr:row>31</xdr:row>
      <xdr:rowOff>51860</xdr:rowOff>
    </xdr:from>
    <xdr:to>
      <xdr:col>6</xdr:col>
      <xdr:colOff>1704976</xdr:colOff>
      <xdr:row>36</xdr:row>
      <xdr:rowOff>19050</xdr:rowOff>
    </xdr:to>
    <xdr:sp macro="" textlink="">
      <xdr:nvSpPr>
        <xdr:cNvPr id="7" name="Parchemin : vertical 6">
          <a:extLst>
            <a:ext uri="{FF2B5EF4-FFF2-40B4-BE49-F238E27FC236}">
              <a16:creationId xmlns:a16="http://schemas.microsoft.com/office/drawing/2014/main" id="{A0E54109-DA25-4CD4-9434-6E591631155A}"/>
            </a:ext>
          </a:extLst>
        </xdr:cNvPr>
        <xdr:cNvSpPr/>
      </xdr:nvSpPr>
      <xdr:spPr>
        <a:xfrm>
          <a:off x="8489955" y="6119285"/>
          <a:ext cx="4140196" cy="967315"/>
        </a:xfrm>
        <a:prstGeom prst="verticalScroll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200" b="1" u="sng">
              <a:solidFill>
                <a:srgbClr val="C00000"/>
              </a:solidFill>
            </a:rPr>
            <a:t>OUPS ! </a:t>
          </a:r>
          <a:r>
            <a:rPr lang="fr-FR" sz="1200" b="1" u="sng" baseline="0">
              <a:solidFill>
                <a:srgbClr val="C00000"/>
              </a:solidFill>
            </a:rPr>
            <a:t> </a:t>
          </a:r>
          <a:r>
            <a:rPr lang="fr-FR" sz="1200" b="1" u="sng">
              <a:solidFill>
                <a:srgbClr val="C00000"/>
              </a:solidFill>
            </a:rPr>
            <a:t>FEW RESULTS ARE NOT DISPLAYED</a:t>
          </a:r>
          <a:r>
            <a:rPr lang="fr-FR" sz="1200" b="1" u="sng" baseline="0">
              <a:solidFill>
                <a:srgbClr val="C00000"/>
              </a:solidFill>
            </a:rPr>
            <a:t>!!</a:t>
          </a:r>
        </a:p>
        <a:p>
          <a:pPr algn="l"/>
          <a:r>
            <a:rPr lang="fr-FR" sz="1200" b="1" u="none">
              <a:solidFill>
                <a:sysClr val="windowText" lastClr="000000"/>
              </a:solidFill>
            </a:rPr>
            <a:t>Just because</a:t>
          </a:r>
          <a:r>
            <a:rPr lang="fr-FR" sz="1200" b="1" u="none" baseline="0">
              <a:solidFill>
                <a:sysClr val="windowText" lastClr="000000"/>
              </a:solidFill>
            </a:rPr>
            <a:t> the selected </a:t>
          </a:r>
          <a:r>
            <a:rPr lang="fr-FR" sz="1400" b="1" u="none" baseline="0">
              <a:solidFill>
                <a:srgbClr val="FF0000"/>
              </a:solidFill>
            </a:rPr>
            <a:t>display area is </a:t>
          </a:r>
          <a:r>
            <a:rPr lang="fr-FR" sz="1600" b="1" u="sng" baseline="0">
              <a:solidFill>
                <a:srgbClr val="FF0000"/>
              </a:solidFill>
            </a:rPr>
            <a:t>too small</a:t>
          </a:r>
          <a:r>
            <a:rPr lang="fr-FR" sz="1400" b="1" u="none" baseline="0">
              <a:solidFill>
                <a:srgbClr val="FF0000"/>
              </a:solidFill>
            </a:rPr>
            <a:t>.</a:t>
          </a:r>
        </a:p>
        <a:p>
          <a:pPr algn="l"/>
          <a:r>
            <a:rPr lang="fr-FR" sz="1200" b="1" u="none" baseline="0">
              <a:solidFill>
                <a:sysClr val="windowText" lastClr="000000"/>
              </a:solidFill>
            </a:rPr>
            <a:t>You ask for 'Comments' (=1) you can check that</a:t>
          </a:r>
          <a:endParaRPr lang="fr-FR" sz="1100" b="1" u="none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28575</xdr:colOff>
      <xdr:row>33</xdr:row>
      <xdr:rowOff>0</xdr:rowOff>
    </xdr:from>
    <xdr:to>
      <xdr:col>5</xdr:col>
      <xdr:colOff>514619</xdr:colOff>
      <xdr:row>33</xdr:row>
      <xdr:rowOff>135468</xdr:rowOff>
    </xdr:to>
    <xdr:cxnSp macro="">
      <xdr:nvCxnSpPr>
        <xdr:cNvPr id="8" name="Connecteur droit avec flèche 7">
          <a:extLst>
            <a:ext uri="{FF2B5EF4-FFF2-40B4-BE49-F238E27FC236}">
              <a16:creationId xmlns:a16="http://schemas.microsoft.com/office/drawing/2014/main" id="{32D7FE59-02FB-4F85-A828-BE65B112E962}"/>
            </a:ext>
          </a:extLst>
        </xdr:cNvPr>
        <xdr:cNvCxnSpPr>
          <a:stCxn id="7" idx="1"/>
        </xdr:cNvCxnSpPr>
      </xdr:nvCxnSpPr>
      <xdr:spPr>
        <a:xfrm flipH="1" flipV="1">
          <a:off x="8124825" y="6467475"/>
          <a:ext cx="486044" cy="135468"/>
        </a:xfrm>
        <a:prstGeom prst="straightConnector1">
          <a:avLst/>
        </a:prstGeom>
        <a:ln w="38100">
          <a:solidFill>
            <a:srgbClr val="C0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1</xdr:colOff>
      <xdr:row>27</xdr:row>
      <xdr:rowOff>423331</xdr:rowOff>
    </xdr:from>
    <xdr:to>
      <xdr:col>2</xdr:col>
      <xdr:colOff>63501</xdr:colOff>
      <xdr:row>41</xdr:row>
      <xdr:rowOff>152400</xdr:rowOff>
    </xdr:to>
    <xdr:sp macro="" textlink="">
      <xdr:nvSpPr>
        <xdr:cNvPr id="9" name="Parchemin : vertical 8">
          <a:extLst>
            <a:ext uri="{FF2B5EF4-FFF2-40B4-BE49-F238E27FC236}">
              <a16:creationId xmlns:a16="http://schemas.microsoft.com/office/drawing/2014/main" id="{EA1040EC-560D-47F5-9504-A0FCA2810AB6}"/>
            </a:ext>
          </a:extLst>
        </xdr:cNvPr>
        <xdr:cNvSpPr/>
      </xdr:nvSpPr>
      <xdr:spPr>
        <a:xfrm>
          <a:off x="1" y="5328706"/>
          <a:ext cx="1539875" cy="2900894"/>
        </a:xfrm>
        <a:prstGeom prst="verticalScroll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200" b="1" u="sng">
              <a:solidFill>
                <a:srgbClr val="C00000"/>
              </a:solidFill>
            </a:rPr>
            <a:t>THERE IT'S ALSO GOOD ! </a:t>
          </a:r>
        </a:p>
        <a:p>
          <a:pPr algn="l"/>
          <a:r>
            <a:rPr lang="fr-FR" sz="1200" b="1" u="none">
              <a:solidFill>
                <a:sysClr val="windowText" lastClr="000000"/>
              </a:solidFill>
            </a:rPr>
            <a:t>As you can check</a:t>
          </a:r>
          <a:r>
            <a:rPr lang="fr-FR" sz="1200" b="1" u="none" baseline="0">
              <a:solidFill>
                <a:sysClr val="windowText" lastClr="000000"/>
              </a:solidFill>
            </a:rPr>
            <a:t> in the note. But we ask to get/show </a:t>
          </a:r>
          <a:r>
            <a:rPr lang="fr-FR" sz="1200" b="1" u="sng" baseline="0">
              <a:solidFill>
                <a:srgbClr val="C00000"/>
              </a:solidFill>
            </a:rPr>
            <a:t>only the found.</a:t>
          </a:r>
        </a:p>
        <a:p>
          <a:pPr algn="l"/>
          <a:r>
            <a:rPr lang="fr-FR" sz="1200" b="1" u="none" baseline="0">
              <a:solidFill>
                <a:sysClr val="windowText" lastClr="000000"/>
              </a:solidFill>
            </a:rPr>
            <a:t>So, as the display zone is too large the last cells are empty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31749</xdr:colOff>
      <xdr:row>0</xdr:row>
      <xdr:rowOff>31750</xdr:rowOff>
    </xdr:from>
    <xdr:to>
      <xdr:col>4</xdr:col>
      <xdr:colOff>3630083</xdr:colOff>
      <xdr:row>3</xdr:row>
      <xdr:rowOff>201083</xdr:rowOff>
    </xdr:to>
    <xdr:sp macro="" textlink="">
      <xdr:nvSpPr>
        <xdr:cNvPr id="2" name="Scroll: Horizontal 1">
          <a:extLst>
            <a:ext uri="{FF2B5EF4-FFF2-40B4-BE49-F238E27FC236}">
              <a16:creationId xmlns:a16="http://schemas.microsoft.com/office/drawing/2014/main" id="{85457EAD-DDD4-47EE-8B78-3132C3FD5EC6}"/>
            </a:ext>
          </a:extLst>
        </xdr:cNvPr>
        <xdr:cNvSpPr/>
      </xdr:nvSpPr>
      <xdr:spPr>
        <a:xfrm>
          <a:off x="31749" y="31750"/>
          <a:ext cx="7741709" cy="769408"/>
        </a:xfrm>
        <a:prstGeom prst="horizontalScroll">
          <a:avLst/>
        </a:prstGeom>
        <a:ln w="28575">
          <a:solidFill>
            <a:srgbClr val="C0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400" b="1" u="sng">
              <a:solidFill>
                <a:srgbClr val="C00000"/>
              </a:solidFill>
            </a:rPr>
            <a:t>If you did not choose a column, the first one of the FindWhere is taken.</a:t>
          </a:r>
          <a:endParaRPr lang="fr-FR" sz="1400" b="1" u="sng" baseline="0">
            <a:solidFill>
              <a:srgbClr val="C00000"/>
            </a:solidFill>
          </a:endParaRPr>
        </a:p>
        <a:p>
          <a:pPr algn="ctr"/>
          <a:r>
            <a:rPr lang="fr-FR" sz="1400" b="1" u="sng" baseline="0">
              <a:solidFill>
                <a:srgbClr val="C00000"/>
              </a:solidFill>
            </a:rPr>
            <a:t>The order of your </a:t>
          </a:r>
          <a:r>
            <a:rPr lang="fr-FR" sz="1400" b="0" i="1" u="none" baseline="0">
              <a:solidFill>
                <a:sysClr val="windowText" lastClr="000000"/>
              </a:solidFill>
            </a:rPr>
            <a:t>WhereToRead</a:t>
          </a:r>
          <a:r>
            <a:rPr lang="fr-FR" sz="1400" b="1" u="sng" baseline="0">
              <a:solidFill>
                <a:srgbClr val="C00000"/>
              </a:solidFill>
            </a:rPr>
            <a:t> choice is respected</a:t>
          </a:r>
          <a:endParaRPr lang="fr-FR" sz="1400" b="1" u="sng">
            <a:solidFill>
              <a:srgbClr val="C00000"/>
            </a:solidFill>
          </a:endParaRPr>
        </a:p>
      </xdr:txBody>
    </xdr:sp>
    <xdr:clientData/>
  </xdr:twoCellAnchor>
  <xdr:twoCellAnchor>
    <xdr:from>
      <xdr:col>3</xdr:col>
      <xdr:colOff>9521</xdr:colOff>
      <xdr:row>3</xdr:row>
      <xdr:rowOff>190500</xdr:rowOff>
    </xdr:from>
    <xdr:to>
      <xdr:col>4</xdr:col>
      <xdr:colOff>0</xdr:colOff>
      <xdr:row>5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54A97B9-2BD1-4271-A02F-F6EB5643C6EB}"/>
            </a:ext>
          </a:extLst>
        </xdr:cNvPr>
        <xdr:cNvSpPr/>
      </xdr:nvSpPr>
      <xdr:spPr>
        <a:xfrm flipH="1">
          <a:off x="4057646" y="790575"/>
          <a:ext cx="790579" cy="209550"/>
        </a:xfrm>
        <a:prstGeom prst="rect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2876548</xdr:colOff>
      <xdr:row>4</xdr:row>
      <xdr:rowOff>190500</xdr:rowOff>
    </xdr:from>
    <xdr:to>
      <xdr:col>3</xdr:col>
      <xdr:colOff>800099</xdr:colOff>
      <xdr:row>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290120A-8702-4CA1-B83A-6B4F7AF2DF5C}"/>
            </a:ext>
          </a:extLst>
        </xdr:cNvPr>
        <xdr:cNvSpPr/>
      </xdr:nvSpPr>
      <xdr:spPr>
        <a:xfrm flipH="1">
          <a:off x="4048123" y="990600"/>
          <a:ext cx="800101" cy="209550"/>
        </a:xfrm>
        <a:prstGeom prst="rect">
          <a:avLst/>
        </a:prstGeom>
        <a:ln w="38100">
          <a:solidFill>
            <a:schemeClr val="accent6">
              <a:lumMod val="50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31749</xdr:colOff>
      <xdr:row>0</xdr:row>
      <xdr:rowOff>31750</xdr:rowOff>
    </xdr:from>
    <xdr:to>
      <xdr:col>4</xdr:col>
      <xdr:colOff>3630083</xdr:colOff>
      <xdr:row>3</xdr:row>
      <xdr:rowOff>201083</xdr:rowOff>
    </xdr:to>
    <xdr:sp macro="" textlink="">
      <xdr:nvSpPr>
        <xdr:cNvPr id="2" name="Scroll: Horizontal 1">
          <a:extLst>
            <a:ext uri="{FF2B5EF4-FFF2-40B4-BE49-F238E27FC236}">
              <a16:creationId xmlns:a16="http://schemas.microsoft.com/office/drawing/2014/main" id="{83B0C685-27F5-4AA5-A0B1-AEE8110E14C3}"/>
            </a:ext>
          </a:extLst>
        </xdr:cNvPr>
        <xdr:cNvSpPr/>
      </xdr:nvSpPr>
      <xdr:spPr>
        <a:xfrm>
          <a:off x="31749" y="31750"/>
          <a:ext cx="4303184" cy="769408"/>
        </a:xfrm>
        <a:prstGeom prst="horizontalScroll">
          <a:avLst/>
        </a:prstGeom>
        <a:ln w="28575">
          <a:solidFill>
            <a:srgbClr val="C0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200" b="1" u="sng">
              <a:solidFill>
                <a:srgbClr val="C00000"/>
              </a:solidFill>
            </a:rPr>
            <a:t>PLEASE NOTICE THAT THE WAY YOU SELECT</a:t>
          </a:r>
          <a:r>
            <a:rPr lang="fr-FR" sz="1200" b="1" u="sng" baseline="0">
              <a:solidFill>
                <a:srgbClr val="C00000"/>
              </a:solidFill>
            </a:rPr>
            <a:t> THE MATRICE DISPLAY ZONE IS IMPORTANT IF YOU WANT TO SEE THE RESULT IN A 'RIGHT' WAY</a:t>
          </a:r>
          <a:endParaRPr lang="fr-FR" sz="1200" b="1" u="sng">
            <a:solidFill>
              <a:srgbClr val="C00000"/>
            </a:solidFill>
          </a:endParaRPr>
        </a:p>
      </xdr:txBody>
    </xdr:sp>
    <xdr:clientData/>
  </xdr:twoCellAnchor>
  <xdr:twoCellAnchor>
    <xdr:from>
      <xdr:col>5</xdr:col>
      <xdr:colOff>419100</xdr:colOff>
      <xdr:row>29</xdr:row>
      <xdr:rowOff>85723</xdr:rowOff>
    </xdr:from>
    <xdr:to>
      <xdr:col>10</xdr:col>
      <xdr:colOff>466725</xdr:colOff>
      <xdr:row>36</xdr:row>
      <xdr:rowOff>38101</xdr:rowOff>
    </xdr:to>
    <xdr:sp macro="" textlink="">
      <xdr:nvSpPr>
        <xdr:cNvPr id="3" name="Parchemin : horizontal 2">
          <a:extLst>
            <a:ext uri="{FF2B5EF4-FFF2-40B4-BE49-F238E27FC236}">
              <a16:creationId xmlns:a16="http://schemas.microsoft.com/office/drawing/2014/main" id="{80517280-A0E3-4DC2-AA79-657F691E0845}"/>
            </a:ext>
          </a:extLst>
        </xdr:cNvPr>
        <xdr:cNvSpPr/>
      </xdr:nvSpPr>
      <xdr:spPr>
        <a:xfrm>
          <a:off x="4752975" y="5886448"/>
          <a:ext cx="4381500" cy="1352553"/>
        </a:xfrm>
        <a:prstGeom prst="horizontalScroll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200" b="1">
              <a:solidFill>
                <a:srgbClr val="C00000"/>
              </a:solidFill>
            </a:rPr>
            <a:t>NOTE THE DOUBLE QUOTES  "</a:t>
          </a:r>
          <a:r>
            <a:rPr lang="fr-FR" sz="1200" b="0" i="1">
              <a:solidFill>
                <a:sysClr val="windowText" lastClr="000000"/>
              </a:solidFill>
            </a:rPr>
            <a:t>foo, tutu, ...</a:t>
          </a:r>
          <a:r>
            <a:rPr lang="fr-FR" sz="1200" b="1">
              <a:solidFill>
                <a:srgbClr val="C00000"/>
              </a:solidFill>
            </a:rPr>
            <a:t>"</a:t>
          </a:r>
        </a:p>
        <a:p>
          <a:pPr algn="l"/>
          <a:r>
            <a:rPr lang="fr-FR" sz="1200" b="0">
              <a:solidFill>
                <a:sysClr val="windowText" lastClr="000000"/>
              </a:solidFill>
            </a:rPr>
            <a:t>Because there</a:t>
          </a:r>
          <a:r>
            <a:rPr lang="fr-FR" sz="1200" b="0" baseline="0">
              <a:solidFill>
                <a:sysClr val="windowText" lastClr="000000"/>
              </a:solidFill>
            </a:rPr>
            <a:t> are </a:t>
          </a:r>
          <a:r>
            <a:rPr lang="fr-FR" sz="1400" b="0" baseline="0">
              <a:solidFill>
                <a:sysClr val="windowText" lastClr="000000"/>
              </a:solidFill>
            </a:rPr>
            <a:t>addresses </a:t>
          </a:r>
          <a:r>
            <a:rPr lang="fr-FR" sz="1400" b="0" u="sng" baseline="0">
              <a:solidFill>
                <a:sysClr val="windowText" lastClr="000000"/>
              </a:solidFill>
            </a:rPr>
            <a:t>in several sheets</a:t>
          </a:r>
          <a:r>
            <a:rPr lang="fr-FR" sz="1200" b="0" u="none" baseline="0">
              <a:solidFill>
                <a:sysClr val="windowText" lastClr="000000"/>
              </a:solidFill>
            </a:rPr>
            <a:t>., you MUST use the double quote.</a:t>
          </a:r>
        </a:p>
        <a:p>
          <a:pPr algn="l"/>
          <a:r>
            <a:rPr lang="fr-FR" sz="1200" b="0">
              <a:solidFill>
                <a:sysClr val="windowText" lastClr="000000"/>
              </a:solidFill>
            </a:rPr>
            <a:t>The selected</a:t>
          </a:r>
          <a:r>
            <a:rPr lang="fr-FR" sz="1200" b="0" baseline="0">
              <a:solidFill>
                <a:sysClr val="windowText" lastClr="000000"/>
              </a:solidFill>
            </a:rPr>
            <a:t> cells may not be </a:t>
          </a:r>
          <a:r>
            <a:rPr lang="fr-FR" sz="1200" b="0">
              <a:solidFill>
                <a:sysClr val="windowText" lastClr="000000"/>
              </a:solidFill>
            </a:rPr>
            <a:t>in order</a:t>
          </a:r>
        </a:p>
      </xdr:txBody>
    </xdr:sp>
    <xdr:clientData/>
  </xdr:twoCellAnchor>
  <xdr:twoCellAnchor>
    <xdr:from>
      <xdr:col>6</xdr:col>
      <xdr:colOff>104773</xdr:colOff>
      <xdr:row>15</xdr:row>
      <xdr:rowOff>9525</xdr:rowOff>
    </xdr:from>
    <xdr:to>
      <xdr:col>11</xdr:col>
      <xdr:colOff>142874</xdr:colOff>
      <xdr:row>18</xdr:row>
      <xdr:rowOff>85725</xdr:rowOff>
    </xdr:to>
    <xdr:sp macro="" textlink="">
      <xdr:nvSpPr>
        <xdr:cNvPr id="4" name="Parchemin : horizontal 3">
          <a:extLst>
            <a:ext uri="{FF2B5EF4-FFF2-40B4-BE49-F238E27FC236}">
              <a16:creationId xmlns:a16="http://schemas.microsoft.com/office/drawing/2014/main" id="{59436A50-88D6-4D98-950E-2533A885A15E}"/>
            </a:ext>
          </a:extLst>
        </xdr:cNvPr>
        <xdr:cNvSpPr/>
      </xdr:nvSpPr>
      <xdr:spPr>
        <a:xfrm>
          <a:off x="5305423" y="3009900"/>
          <a:ext cx="4371976" cy="676275"/>
        </a:xfrm>
        <a:prstGeom prst="horizontalScroll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</a:rPr>
            <a:t>NOTE ! </a:t>
          </a:r>
        </a:p>
        <a:p>
          <a:pPr algn="l"/>
          <a:r>
            <a:rPr lang="fr-FR" sz="1200" b="1">
              <a:solidFill>
                <a:srgbClr val="C00000"/>
              </a:solidFill>
            </a:rPr>
            <a:t>The selected</a:t>
          </a:r>
          <a:r>
            <a:rPr lang="fr-FR" sz="1200" b="1" baseline="0">
              <a:solidFill>
                <a:srgbClr val="C00000"/>
              </a:solidFill>
            </a:rPr>
            <a:t> cells MAY NOT BE </a:t>
          </a:r>
          <a:r>
            <a:rPr lang="fr-FR" sz="1200" b="1">
              <a:solidFill>
                <a:srgbClr val="C00000"/>
              </a:solidFill>
            </a:rPr>
            <a:t> IN THE ORDER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apa\AppData\Roaming\Microsoft\AddIns\AL7_UDF\AL7_FINDX%20V1.0.0.xlam" TargetMode="External"/><Relationship Id="rId1" Type="http://schemas.openxmlformats.org/officeDocument/2006/relationships/externalLinkPath" Target="file:///C:\Users\Papa\AppData\Roaming\Microsoft\AddIns\AL7_UDF\AL7_FINDX%20V1.0.0.xla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FONCTIONS%20VBA%20PERSO\AL7_UDF\FINDXY\TESTS\EXPLE-1%20BASIC.xlsx" TargetMode="External"/><Relationship Id="rId1" Type="http://schemas.openxmlformats.org/officeDocument/2006/relationships/externalLinkPath" Target="EXPLE-1%20BAS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IntelliSense_"/>
    </sheetNames>
    <definedNames>
      <definedName name="FINDX"/>
    </defined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RITERIAS"/>
      <sheetName val="BASIC"/>
      <sheetName val="MULTIPLE RESULTS"/>
    </sheetNames>
    <sheetDataSet>
      <sheetData sheetId="0">
        <row r="3">
          <cell r="B3" t="str">
            <v>Salaire</v>
          </cell>
          <cell r="C3" t="str">
            <v>CAF</v>
          </cell>
        </row>
        <row r="4">
          <cell r="B4" t="str">
            <v>BOULANGERIE</v>
          </cell>
          <cell r="C4" t="str">
            <v xml:space="preserve">SUPER U </v>
          </cell>
          <cell r="D4" t="str">
            <v>CORA</v>
          </cell>
          <cell r="E4" t="str">
            <v>LECLERC</v>
          </cell>
        </row>
        <row r="5">
          <cell r="B5" t="str">
            <v>ORANGE</v>
          </cell>
          <cell r="C5" t="str">
            <v>SFR</v>
          </cell>
          <cell r="D5" t="str">
            <v>BOUYGUES</v>
          </cell>
        </row>
        <row r="6">
          <cell r="B6" t="str">
            <v>CHEQUE</v>
          </cell>
        </row>
        <row r="7">
          <cell r="B7" t="str">
            <v>DIVERS</v>
          </cell>
          <cell r="C7">
            <v>43840</v>
          </cell>
          <cell r="D7" t="e">
            <v>#N/A</v>
          </cell>
          <cell r="E7">
            <v>-255.6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308BD-6273-4FA1-8287-36D39FD73382}">
  <sheetPr codeName="Feuil1"/>
  <dimension ref="A1:L14"/>
  <sheetViews>
    <sheetView workbookViewId="0">
      <selection activeCell="D7" sqref="D7"/>
    </sheetView>
  </sheetViews>
  <sheetFormatPr baseColWidth="10" defaultColWidth="17.625" defaultRowHeight="15.75" x14ac:dyDescent="0.25"/>
  <cols>
    <col min="1" max="1" width="9.125" bestFit="1" customWidth="1"/>
    <col min="2" max="3" width="10.125" bestFit="1" customWidth="1"/>
    <col min="4" max="4" width="9.375" bestFit="1" customWidth="1"/>
    <col min="5" max="5" width="7.625" bestFit="1" customWidth="1"/>
    <col min="6" max="6" width="8.125" bestFit="1" customWidth="1"/>
    <col min="7" max="8" width="17.375" bestFit="1" customWidth="1"/>
    <col min="9" max="10" width="12.5" bestFit="1" customWidth="1"/>
    <col min="11" max="12" width="8.375" bestFit="1" customWidth="1"/>
  </cols>
  <sheetData>
    <row r="1" spans="1:12" ht="16.5" thickBot="1" x14ac:dyDescent="0.3">
      <c r="A1" s="110" t="s">
        <v>46</v>
      </c>
      <c r="H1" s="111" t="s">
        <v>47</v>
      </c>
    </row>
    <row r="2" spans="1:12" ht="16.5" thickBot="1" x14ac:dyDescent="0.3">
      <c r="A2" s="1" t="s">
        <v>0</v>
      </c>
      <c r="B2" s="2" t="s">
        <v>1</v>
      </c>
      <c r="C2" s="3" t="s">
        <v>2</v>
      </c>
      <c r="D2" s="3" t="s">
        <v>3</v>
      </c>
      <c r="E2" s="112" t="s">
        <v>4</v>
      </c>
      <c r="H2" s="113" t="s">
        <v>0</v>
      </c>
      <c r="I2" s="114"/>
      <c r="J2" s="115" t="s">
        <v>48</v>
      </c>
      <c r="K2" s="116" t="s">
        <v>49</v>
      </c>
      <c r="L2" s="117" t="s">
        <v>50</v>
      </c>
    </row>
    <row r="3" spans="1:12" x14ac:dyDescent="0.25">
      <c r="A3" s="4" t="s">
        <v>5</v>
      </c>
      <c r="B3" s="118" t="s">
        <v>6</v>
      </c>
      <c r="C3" s="107" t="s">
        <v>7</v>
      </c>
      <c r="D3" s="107"/>
      <c r="E3" s="106"/>
      <c r="H3" s="119" t="s">
        <v>51</v>
      </c>
      <c r="I3" s="120"/>
      <c r="J3" s="121" t="s">
        <v>52</v>
      </c>
      <c r="K3" s="122" t="s">
        <v>53</v>
      </c>
      <c r="L3" s="123" t="s">
        <v>54</v>
      </c>
    </row>
    <row r="4" spans="1:12" x14ac:dyDescent="0.25">
      <c r="A4" s="5" t="s">
        <v>8</v>
      </c>
      <c r="B4" s="86" t="s">
        <v>9</v>
      </c>
      <c r="C4" s="85" t="s">
        <v>10</v>
      </c>
      <c r="D4" s="85" t="s">
        <v>11</v>
      </c>
      <c r="E4" s="84" t="s">
        <v>12</v>
      </c>
      <c r="H4" s="124" t="s">
        <v>55</v>
      </c>
      <c r="I4" s="125"/>
      <c r="J4" s="126" t="s">
        <v>56</v>
      </c>
      <c r="K4" s="122" t="s">
        <v>57</v>
      </c>
      <c r="L4" s="123"/>
    </row>
    <row r="5" spans="1:12" x14ac:dyDescent="0.25">
      <c r="A5" s="5" t="s">
        <v>13</v>
      </c>
      <c r="B5" s="86" t="s">
        <v>14</v>
      </c>
      <c r="C5" s="85" t="s">
        <v>15</v>
      </c>
      <c r="D5" s="85" t="s">
        <v>16</v>
      </c>
      <c r="E5" s="84"/>
      <c r="H5" s="127" t="s">
        <v>55</v>
      </c>
      <c r="I5" s="125"/>
      <c r="J5" s="126" t="s">
        <v>58</v>
      </c>
      <c r="K5" s="128" t="s">
        <v>15</v>
      </c>
      <c r="L5" s="129"/>
    </row>
    <row r="6" spans="1:12" x14ac:dyDescent="0.25">
      <c r="A6" s="5" t="s">
        <v>17</v>
      </c>
      <c r="B6" s="86" t="s">
        <v>18</v>
      </c>
      <c r="C6" s="85"/>
      <c r="D6" s="85"/>
      <c r="E6" s="84"/>
      <c r="H6" s="127" t="s">
        <v>8</v>
      </c>
      <c r="I6" s="130"/>
      <c r="J6" s="126" t="s">
        <v>59</v>
      </c>
      <c r="K6" s="131" t="s">
        <v>60</v>
      </c>
      <c r="L6" s="132"/>
    </row>
    <row r="7" spans="1:12" ht="16.5" thickBot="1" x14ac:dyDescent="0.3">
      <c r="A7" s="6" t="s">
        <v>17</v>
      </c>
      <c r="B7" s="83" t="s">
        <v>17</v>
      </c>
      <c r="C7" s="82">
        <v>43840</v>
      </c>
      <c r="D7" s="81" t="e">
        <v>#N/A</v>
      </c>
      <c r="E7" s="80">
        <v>-255.6</v>
      </c>
      <c r="F7" s="133"/>
      <c r="G7" s="134"/>
      <c r="H7" s="127" t="s">
        <v>8</v>
      </c>
      <c r="I7" s="130"/>
      <c r="J7" s="126" t="s">
        <v>61</v>
      </c>
      <c r="K7" s="131" t="s">
        <v>62</v>
      </c>
      <c r="L7" s="132"/>
    </row>
    <row r="8" spans="1:12" x14ac:dyDescent="0.25">
      <c r="B8" s="7"/>
      <c r="C8" s="7"/>
      <c r="D8" s="7"/>
      <c r="E8" s="7"/>
      <c r="F8" s="7"/>
      <c r="H8" s="127" t="s">
        <v>8</v>
      </c>
      <c r="I8" s="130"/>
      <c r="J8" s="126" t="s">
        <v>63</v>
      </c>
      <c r="K8" s="131" t="s">
        <v>64</v>
      </c>
      <c r="L8" s="132"/>
    </row>
    <row r="9" spans="1:12" ht="16.5" thickBot="1" x14ac:dyDescent="0.3">
      <c r="A9" s="110" t="s">
        <v>65</v>
      </c>
      <c r="H9" s="127" t="s">
        <v>8</v>
      </c>
      <c r="I9" s="130"/>
      <c r="J9" s="126" t="s">
        <v>66</v>
      </c>
      <c r="K9" s="131" t="s">
        <v>66</v>
      </c>
      <c r="L9" s="132"/>
    </row>
    <row r="10" spans="1:12" ht="16.5" thickBot="1" x14ac:dyDescent="0.3">
      <c r="A10" s="1" t="s">
        <v>0</v>
      </c>
      <c r="B10" s="135" t="s">
        <v>5</v>
      </c>
      <c r="C10" s="136" t="s">
        <v>8</v>
      </c>
      <c r="D10" s="136" t="s">
        <v>13</v>
      </c>
      <c r="E10" s="136" t="s">
        <v>17</v>
      </c>
      <c r="F10" s="137" t="s">
        <v>17</v>
      </c>
      <c r="H10" s="127" t="s">
        <v>67</v>
      </c>
      <c r="I10" s="130"/>
      <c r="J10" s="126" t="s">
        <v>18</v>
      </c>
      <c r="K10" s="131" t="s">
        <v>68</v>
      </c>
      <c r="L10" s="132"/>
    </row>
    <row r="11" spans="1:12" x14ac:dyDescent="0.25">
      <c r="A11" s="138" t="s">
        <v>1</v>
      </c>
      <c r="B11" s="139" t="s">
        <v>6</v>
      </c>
      <c r="C11" s="140" t="s">
        <v>9</v>
      </c>
      <c r="D11" s="140" t="s">
        <v>14</v>
      </c>
      <c r="E11" s="140" t="s">
        <v>18</v>
      </c>
      <c r="F11" s="92" t="s">
        <v>17</v>
      </c>
      <c r="H11" s="127" t="s">
        <v>5</v>
      </c>
      <c r="I11" s="130"/>
      <c r="J11" s="126" t="s">
        <v>6</v>
      </c>
      <c r="K11" s="128" t="s">
        <v>6</v>
      </c>
      <c r="L11" s="129"/>
    </row>
    <row r="12" spans="1:12" x14ac:dyDescent="0.25">
      <c r="A12" s="141" t="s">
        <v>2</v>
      </c>
      <c r="B12" s="142" t="s">
        <v>7</v>
      </c>
      <c r="C12" s="143" t="s">
        <v>10</v>
      </c>
      <c r="D12" s="143" t="s">
        <v>58</v>
      </c>
      <c r="E12" s="143"/>
      <c r="F12" s="144">
        <v>43840</v>
      </c>
      <c r="H12" s="145" t="s">
        <v>55</v>
      </c>
      <c r="I12" s="130"/>
      <c r="J12" s="126" t="s">
        <v>69</v>
      </c>
      <c r="K12" s="131" t="s">
        <v>70</v>
      </c>
      <c r="L12" s="132"/>
    </row>
    <row r="13" spans="1:12" ht="16.5" thickBot="1" x14ac:dyDescent="0.3">
      <c r="A13" s="141" t="s">
        <v>3</v>
      </c>
      <c r="B13" s="142"/>
      <c r="C13" s="143" t="s">
        <v>11</v>
      </c>
      <c r="D13" s="143" t="s">
        <v>16</v>
      </c>
      <c r="E13" s="143"/>
      <c r="F13" s="146" t="e">
        <v>#N/A</v>
      </c>
      <c r="H13" s="147" t="s">
        <v>17</v>
      </c>
      <c r="I13" s="148"/>
      <c r="J13" s="149" t="s">
        <v>71</v>
      </c>
      <c r="K13" s="150" t="s">
        <v>72</v>
      </c>
      <c r="L13" s="151" t="s">
        <v>73</v>
      </c>
    </row>
    <row r="14" spans="1:12" ht="16.5" thickBot="1" x14ac:dyDescent="0.3">
      <c r="A14" s="152" t="s">
        <v>4</v>
      </c>
      <c r="B14" s="153"/>
      <c r="C14" s="154" t="s">
        <v>12</v>
      </c>
      <c r="D14" s="154"/>
      <c r="E14" s="154"/>
      <c r="F14" s="80">
        <v>-255.6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14CC2-61A1-4D84-9705-77C1DA56BFCD}">
  <sheetPr codeName="Feuil3"/>
  <dimension ref="A1:J42"/>
  <sheetViews>
    <sheetView tabSelected="1" topLeftCell="A10" zoomScale="85" zoomScaleNormal="85" workbookViewId="0">
      <selection activeCell="E18" sqref="E18"/>
    </sheetView>
  </sheetViews>
  <sheetFormatPr baseColWidth="10" defaultColWidth="11.375" defaultRowHeight="15.75" x14ac:dyDescent="0.25"/>
  <cols>
    <col min="1" max="1" width="9.125" bestFit="1" customWidth="1"/>
    <col min="2" max="2" width="10.25" bestFit="1" customWidth="1"/>
    <col min="3" max="3" width="38" customWidth="1"/>
    <col min="4" max="4" width="8.125" bestFit="1" customWidth="1"/>
    <col min="5" max="5" width="40.75" bestFit="1" customWidth="1"/>
    <col min="6" max="6" width="37.125" bestFit="1" customWidth="1"/>
    <col min="7" max="7" width="24.75" bestFit="1" customWidth="1"/>
    <col min="8" max="8" width="9.25" bestFit="1" customWidth="1"/>
    <col min="9" max="9" width="37.25" bestFit="1" customWidth="1"/>
    <col min="10" max="10" width="10" bestFit="1" customWidth="1"/>
    <col min="11" max="11" width="6" bestFit="1" customWidth="1"/>
    <col min="12" max="12" width="15.375" customWidth="1"/>
    <col min="13" max="13" width="39" bestFit="1" customWidth="1"/>
    <col min="14" max="14" width="20.375" bestFit="1" customWidth="1"/>
  </cols>
  <sheetData>
    <row r="1" spans="1:10" ht="17.25" thickTop="1" thickBot="1" x14ac:dyDescent="0.3">
      <c r="A1" s="207" t="s">
        <v>39</v>
      </c>
      <c r="B1" s="208"/>
      <c r="C1" s="208"/>
      <c r="D1" s="208"/>
      <c r="E1" s="209"/>
    </row>
    <row r="2" spans="1:10" s="9" customFormat="1" ht="14.25" thickTop="1" thickBot="1" x14ac:dyDescent="0.25">
      <c r="A2" s="1" t="s">
        <v>0</v>
      </c>
      <c r="B2" s="2" t="s">
        <v>1</v>
      </c>
      <c r="C2" s="3" t="s">
        <v>2</v>
      </c>
      <c r="D2" s="3" t="s">
        <v>3</v>
      </c>
      <c r="E2" s="42" t="s">
        <v>4</v>
      </c>
    </row>
    <row r="3" spans="1:10" s="9" customFormat="1" ht="12.75" x14ac:dyDescent="0.2">
      <c r="A3" s="4" t="s">
        <v>5</v>
      </c>
      <c r="B3" s="41" t="s">
        <v>6</v>
      </c>
      <c r="C3" s="40" t="s">
        <v>7</v>
      </c>
      <c r="D3" s="40"/>
      <c r="E3" s="39"/>
    </row>
    <row r="4" spans="1:10" s="9" customFormat="1" ht="12.75" x14ac:dyDescent="0.2">
      <c r="A4" s="5" t="s">
        <v>8</v>
      </c>
      <c r="B4" s="37" t="s">
        <v>9</v>
      </c>
      <c r="C4" s="36" t="s">
        <v>10</v>
      </c>
      <c r="D4" s="36" t="s">
        <v>11</v>
      </c>
      <c r="E4" s="38" t="s">
        <v>12</v>
      </c>
    </row>
    <row r="5" spans="1:10" s="9" customFormat="1" ht="12.75" x14ac:dyDescent="0.2">
      <c r="A5" s="5" t="s">
        <v>13</v>
      </c>
      <c r="B5" s="37" t="s">
        <v>14</v>
      </c>
      <c r="C5" s="36" t="s">
        <v>15</v>
      </c>
      <c r="D5" s="36" t="s">
        <v>16</v>
      </c>
      <c r="E5" s="38"/>
    </row>
    <row r="6" spans="1:10" s="9" customFormat="1" ht="12.75" x14ac:dyDescent="0.2">
      <c r="A6" s="5" t="s">
        <v>17</v>
      </c>
      <c r="B6" s="37" t="s">
        <v>18</v>
      </c>
      <c r="C6" s="36" t="s">
        <v>38</v>
      </c>
      <c r="D6" s="36"/>
      <c r="E6" s="35">
        <v>43869</v>
      </c>
    </row>
    <row r="7" spans="1:10" s="9" customFormat="1" ht="13.5" thickBot="1" x14ac:dyDescent="0.25">
      <c r="A7" s="6" t="s">
        <v>17</v>
      </c>
      <c r="B7" s="34" t="s">
        <v>17</v>
      </c>
      <c r="C7" s="33"/>
      <c r="D7" s="33" t="e">
        <v>#N/A</v>
      </c>
      <c r="E7" s="32"/>
    </row>
    <row r="8" spans="1:10" s="9" customFormat="1" ht="12.75" x14ac:dyDescent="0.2">
      <c r="A8" s="7"/>
      <c r="B8" s="31"/>
      <c r="C8" s="31"/>
      <c r="D8" s="31"/>
      <c r="E8" s="31"/>
    </row>
    <row r="9" spans="1:10" s="9" customFormat="1" ht="12.75" x14ac:dyDescent="0.2">
      <c r="A9" s="7"/>
      <c r="B9" s="31"/>
      <c r="C9" s="31"/>
      <c r="D9" s="31"/>
      <c r="E9" s="31"/>
    </row>
    <row r="10" spans="1:10" s="9" customFormat="1" ht="12.75" x14ac:dyDescent="0.2">
      <c r="A10" s="7"/>
      <c r="B10" s="31"/>
      <c r="C10" s="31"/>
      <c r="D10" s="31"/>
      <c r="E10" s="31"/>
    </row>
    <row r="11" spans="1:10" s="9" customFormat="1" ht="13.5" thickBot="1" x14ac:dyDescent="0.25">
      <c r="A11" s="7"/>
      <c r="B11" s="31"/>
      <c r="C11" s="31"/>
      <c r="D11" s="31"/>
      <c r="E11" s="31"/>
    </row>
    <row r="12" spans="1:10" ht="36" customHeight="1" thickTop="1" thickBot="1" x14ac:dyDescent="0.3">
      <c r="A12" s="210" t="s">
        <v>37</v>
      </c>
      <c r="B12" s="211"/>
      <c r="C12" s="211"/>
      <c r="D12" s="212"/>
      <c r="E12" s="202" t="s">
        <v>36</v>
      </c>
      <c r="F12" s="203"/>
      <c r="G12" s="204"/>
      <c r="H12" s="202" t="s">
        <v>41</v>
      </c>
      <c r="I12" s="203"/>
      <c r="J12" s="204"/>
    </row>
    <row r="13" spans="1:10" ht="17.25" thickTop="1" thickBot="1" x14ac:dyDescent="0.3">
      <c r="A13" s="30" t="s">
        <v>35</v>
      </c>
      <c r="B13" s="29" t="s">
        <v>34</v>
      </c>
      <c r="C13" s="28" t="s">
        <v>33</v>
      </c>
      <c r="D13" s="27" t="s">
        <v>32</v>
      </c>
      <c r="E13" s="213" t="str">
        <f ca="1">_xlfn.FORMULATEXT(E14)</f>
        <v>{=FINDX(B3:E7;B14:D26;B19:D19;;;;;;-1)}</v>
      </c>
      <c r="F13" s="214"/>
      <c r="G13" s="214"/>
      <c r="H13" s="205" t="str">
        <f ca="1">_xlfn.FORMULATEXT(H14)</f>
        <v>{=FINDX(B3:E7;B14:D26;B14:D14;;;;;"--";-1)}</v>
      </c>
      <c r="I13" s="206"/>
      <c r="J13" s="206"/>
    </row>
    <row r="14" spans="1:10" s="9" customFormat="1" ht="14.25" thickTop="1" thickBot="1" x14ac:dyDescent="0.25">
      <c r="A14" s="26">
        <v>1</v>
      </c>
      <c r="B14" s="25">
        <v>43872</v>
      </c>
      <c r="C14" s="24" t="s">
        <v>31</v>
      </c>
      <c r="D14" s="23">
        <v>-39.049999237060547</v>
      </c>
      <c r="E14" s="49">
        <f t="array" aca="1" ref="E14:G26" ca="1">[1]!FINDX(B3:E7,B14:D26,B19:D19,,,,,,-1)</f>
        <v>43872</v>
      </c>
      <c r="F14" s="43" t="str">
        <f ca="1"/>
        <v>CB ORANGE VAD     11.02.20 CARTE NUMERO 017</v>
      </c>
      <c r="G14" s="44">
        <f ca="1"/>
        <v>-39.049999237060547</v>
      </c>
      <c r="H14" s="49">
        <f t="array" aca="1" ref="H14:J26" ca="1">[1]!FINDX(B3:E7,B14:D26,B14:D14,,,,,"--",-1)</f>
        <v>43872</v>
      </c>
      <c r="I14" s="57" t="str">
        <f ca="1"/>
        <v>CB ORANGE VAD     11.02.20 CARTE NUMERO 017</v>
      </c>
      <c r="J14" s="62">
        <f ca="1"/>
        <v>-39.049999237060547</v>
      </c>
    </row>
    <row r="15" spans="1:10" s="9" customFormat="1" ht="13.5" thickTop="1" x14ac:dyDescent="0.2">
      <c r="A15" s="19">
        <v>2</v>
      </c>
      <c r="B15" s="21">
        <v>43834</v>
      </c>
      <c r="C15" s="17" t="s">
        <v>30</v>
      </c>
      <c r="D15" s="16">
        <v>-29.299999237060547</v>
      </c>
      <c r="E15" s="50">
        <f ca="1"/>
        <v>43834</v>
      </c>
      <c r="F15" s="45" t="str">
        <f ca="1"/>
        <v>CB Bouygues MOBILE 04.01.20 CARTE NUMERO 017</v>
      </c>
      <c r="G15" s="46">
        <f ca="1"/>
        <v>-29.299999237060547</v>
      </c>
      <c r="H15" s="53">
        <f ca="1"/>
        <v>43834</v>
      </c>
      <c r="I15" s="58" t="str">
        <f ca="1"/>
        <v>CB Bouygues MOBILE 04.01.20 CARTE NUMERO 017</v>
      </c>
      <c r="J15" s="63">
        <f ca="1"/>
        <v>-29.299999237060547</v>
      </c>
    </row>
    <row r="16" spans="1:10" s="9" customFormat="1" ht="12.75" x14ac:dyDescent="0.2">
      <c r="A16" s="19">
        <v>3</v>
      </c>
      <c r="B16" s="21">
        <v>43837</v>
      </c>
      <c r="C16" s="17" t="s">
        <v>29</v>
      </c>
      <c r="D16" s="16">
        <v>-13.350000381469727</v>
      </c>
      <c r="E16" s="51" t="e">
        <f ca="1"/>
        <v>#N/A</v>
      </c>
      <c r="F16" s="45" t="e">
        <f ca="1"/>
        <v>#N/A</v>
      </c>
      <c r="G16" s="46" t="e">
        <f ca="1"/>
        <v>#N/A</v>
      </c>
      <c r="H16" s="54" t="str">
        <f ca="1"/>
        <v>--</v>
      </c>
      <c r="I16" s="59" t="str">
        <f ca="1"/>
        <v>--</v>
      </c>
      <c r="J16" s="64" t="str">
        <f ca="1"/>
        <v>--</v>
      </c>
    </row>
    <row r="17" spans="1:10" s="9" customFormat="1" ht="12.75" x14ac:dyDescent="0.2">
      <c r="A17" s="19">
        <v>4</v>
      </c>
      <c r="B17" s="21">
        <v>43837</v>
      </c>
      <c r="C17" s="19" t="s">
        <v>28</v>
      </c>
      <c r="D17" s="16">
        <v>-54.200000762939453</v>
      </c>
      <c r="E17" s="51">
        <f ca="1"/>
        <v>43837</v>
      </c>
      <c r="F17" s="45" t="str">
        <f ca="1"/>
        <v>CB Super U 07.01.20   CARTE NUMERO 653</v>
      </c>
      <c r="G17" s="46">
        <f ca="1"/>
        <v>-54.200000762939453</v>
      </c>
      <c r="H17" s="54">
        <f ca="1"/>
        <v>43837</v>
      </c>
      <c r="I17" s="59" t="str">
        <f ca="1"/>
        <v>CB Super U 07.01.20   CARTE NUMERO 653</v>
      </c>
      <c r="J17" s="64">
        <f ca="1"/>
        <v>-54.200000762939453</v>
      </c>
    </row>
    <row r="18" spans="1:10" s="9" customFormat="1" ht="12.75" x14ac:dyDescent="0.2">
      <c r="A18" s="19">
        <v>5</v>
      </c>
      <c r="B18" s="18">
        <v>43837</v>
      </c>
      <c r="C18" s="20" t="s">
        <v>27</v>
      </c>
      <c r="D18" s="16">
        <v>-6.9599998999999997</v>
      </c>
      <c r="E18" s="51" t="e">
        <f ca="1"/>
        <v>#N/A</v>
      </c>
      <c r="F18" s="45" t="e">
        <f ca="1"/>
        <v>#N/A</v>
      </c>
      <c r="G18" s="46" t="e">
        <f ca="1"/>
        <v>#N/A</v>
      </c>
      <c r="H18" s="54" t="str">
        <f ca="1"/>
        <v>--</v>
      </c>
      <c r="I18" s="59" t="str">
        <f ca="1"/>
        <v>--</v>
      </c>
      <c r="J18" s="64" t="str">
        <f ca="1"/>
        <v>--</v>
      </c>
    </row>
    <row r="19" spans="1:10" s="9" customFormat="1" ht="12.75" x14ac:dyDescent="0.2">
      <c r="A19" s="19">
        <v>6</v>
      </c>
      <c r="B19" s="18">
        <v>43840</v>
      </c>
      <c r="C19" s="17" t="s">
        <v>26</v>
      </c>
      <c r="D19" s="16">
        <v>-44.900001525878906</v>
      </c>
      <c r="E19" s="51">
        <f ca="1"/>
        <v>43840</v>
      </c>
      <c r="F19" s="45" t="str">
        <f ca="1"/>
        <v>PHaRMAcie  10.01.20</v>
      </c>
      <c r="G19" s="46">
        <f ca="1"/>
        <v>-44.900001525878906</v>
      </c>
      <c r="H19" s="54">
        <f ca="1"/>
        <v>43840</v>
      </c>
      <c r="I19" s="59" t="str">
        <f ca="1"/>
        <v>PHaRMAcie  10.01.20</v>
      </c>
      <c r="J19" s="64">
        <f ca="1"/>
        <v>-44.900001525878906</v>
      </c>
    </row>
    <row r="20" spans="1:10" s="9" customFormat="1" ht="12.75" x14ac:dyDescent="0.2">
      <c r="A20" s="19">
        <v>7</v>
      </c>
      <c r="B20" s="21">
        <v>43840</v>
      </c>
      <c r="C20" s="17" t="s">
        <v>25</v>
      </c>
      <c r="D20" s="16">
        <v>-67.900001525878906</v>
      </c>
      <c r="E20" s="51">
        <f ca="1"/>
        <v>43840</v>
      </c>
      <c r="F20" s="45" t="str">
        <f ca="1"/>
        <v>CB boulangERIE 10.01.20 CARTE NUMERO 653</v>
      </c>
      <c r="G20" s="46">
        <f ca="1"/>
        <v>-67.900001525878906</v>
      </c>
      <c r="H20" s="54">
        <f ca="1"/>
        <v>43840</v>
      </c>
      <c r="I20" s="59" t="str">
        <f ca="1"/>
        <v>CB boulangERIE 10.01.20 CARTE NUMERO 653</v>
      </c>
      <c r="J20" s="64">
        <f ca="1"/>
        <v>-67.900001525878906</v>
      </c>
    </row>
    <row r="21" spans="1:10" s="9" customFormat="1" ht="12.75" x14ac:dyDescent="0.2">
      <c r="A21" s="19">
        <v>8</v>
      </c>
      <c r="B21" s="21">
        <v>43842</v>
      </c>
      <c r="C21" s="19" t="s">
        <v>24</v>
      </c>
      <c r="D21" s="16">
        <v>-74.550003051757813</v>
      </c>
      <c r="E21" s="51">
        <f ca="1"/>
        <v>43842</v>
      </c>
      <c r="F21" s="45" t="str">
        <f ca="1"/>
        <v>CB LECLERC 12.01.20 CARTE NUMERO 653</v>
      </c>
      <c r="G21" s="46">
        <f ca="1"/>
        <v>-74.550003051757813</v>
      </c>
      <c r="H21" s="54">
        <f ca="1"/>
        <v>43842</v>
      </c>
      <c r="I21" s="59" t="str">
        <f ca="1"/>
        <v>CB LECLERC 12.01.20 CARTE NUMERO 653</v>
      </c>
      <c r="J21" s="64">
        <f ca="1"/>
        <v>-74.550003051757813</v>
      </c>
    </row>
    <row r="22" spans="1:10" s="9" customFormat="1" ht="12.75" x14ac:dyDescent="0.2">
      <c r="A22" s="19">
        <v>9</v>
      </c>
      <c r="B22" s="18">
        <v>43866</v>
      </c>
      <c r="C22" s="22" t="s">
        <v>23</v>
      </c>
      <c r="D22" s="16">
        <v>-15.75</v>
      </c>
      <c r="E22" s="51">
        <f ca="1"/>
        <v>43866</v>
      </c>
      <c r="F22" s="45" t="str">
        <f ca="1"/>
        <v>CB SFR MOBILE 05.02.20 CARTE NUMERO 017</v>
      </c>
      <c r="G22" s="46">
        <f ca="1"/>
        <v>-15.75</v>
      </c>
      <c r="H22" s="54">
        <f ca="1"/>
        <v>43866</v>
      </c>
      <c r="I22" s="59" t="str">
        <f ca="1"/>
        <v>CB SFR MOBILE 05.02.20 CARTE NUMERO 017</v>
      </c>
      <c r="J22" s="64">
        <f ca="1"/>
        <v>-15.75</v>
      </c>
    </row>
    <row r="23" spans="1:10" s="9" customFormat="1" ht="12.75" x14ac:dyDescent="0.2">
      <c r="A23" s="19">
        <v>10</v>
      </c>
      <c r="B23" s="21">
        <v>43871</v>
      </c>
      <c r="C23" s="19" t="s">
        <v>22</v>
      </c>
      <c r="D23" s="16">
        <v>-27.450000762939453</v>
      </c>
      <c r="E23" s="51">
        <f ca="1"/>
        <v>43871</v>
      </c>
      <c r="F23" s="45" t="str">
        <f ca="1"/>
        <v>Cheque Docteur      YY 09/02/2020</v>
      </c>
      <c r="G23" s="46">
        <f ca="1"/>
        <v>-27.450000762939453</v>
      </c>
      <c r="H23" s="54">
        <f ca="1"/>
        <v>43871</v>
      </c>
      <c r="I23" s="59" t="str">
        <f ca="1"/>
        <v>Cheque Docteur      YY 09/02/2020</v>
      </c>
      <c r="J23" s="64">
        <f ca="1"/>
        <v>-27.450000762939453</v>
      </c>
    </row>
    <row r="24" spans="1:10" s="9" customFormat="1" ht="12.75" x14ac:dyDescent="0.2">
      <c r="A24" s="19">
        <v>11</v>
      </c>
      <c r="B24" s="18">
        <v>43871</v>
      </c>
      <c r="C24" s="20" t="s">
        <v>21</v>
      </c>
      <c r="D24" s="16">
        <v>1999</v>
      </c>
      <c r="E24" s="51">
        <f ca="1"/>
        <v>43871</v>
      </c>
      <c r="F24" s="45" t="str">
        <f ca="1"/>
        <v>VIREMENT SALAIRE Sté Dupont</v>
      </c>
      <c r="G24" s="46">
        <f ca="1"/>
        <v>1999</v>
      </c>
      <c r="H24" s="54">
        <f ca="1"/>
        <v>43871</v>
      </c>
      <c r="I24" s="59" t="str">
        <f ca="1"/>
        <v>VIREMENT SALAIRE Sté Dupont</v>
      </c>
      <c r="J24" s="64">
        <f ca="1"/>
        <v>1999</v>
      </c>
    </row>
    <row r="25" spans="1:10" s="9" customFormat="1" ht="12.75" x14ac:dyDescent="0.2">
      <c r="A25" s="19">
        <v>12</v>
      </c>
      <c r="B25" s="18">
        <v>43869</v>
      </c>
      <c r="C25" s="17" t="s">
        <v>20</v>
      </c>
      <c r="D25" s="16">
        <v>-295.3</v>
      </c>
      <c r="E25" s="51" t="e">
        <f ca="1"/>
        <v>#N/A</v>
      </c>
      <c r="F25" s="45" t="e">
        <f ca="1"/>
        <v>#N/A</v>
      </c>
      <c r="G25" s="46" t="e">
        <f ca="1"/>
        <v>#N/A</v>
      </c>
      <c r="H25" s="54" t="str">
        <f ca="1"/>
        <v>--</v>
      </c>
      <c r="I25" s="59" t="str">
        <f ca="1"/>
        <v>--</v>
      </c>
      <c r="J25" s="64" t="str">
        <f ca="1"/>
        <v>--</v>
      </c>
    </row>
    <row r="26" spans="1:10" s="9" customFormat="1" ht="13.5" thickBot="1" x14ac:dyDescent="0.25">
      <c r="A26" s="14">
        <v>13</v>
      </c>
      <c r="B26" s="15">
        <v>43881</v>
      </c>
      <c r="C26" s="14" t="s">
        <v>19</v>
      </c>
      <c r="D26" s="13">
        <v>-467</v>
      </c>
      <c r="E26" s="52">
        <f ca="1"/>
        <v>43881</v>
      </c>
      <c r="F26" s="47" t="str">
        <f ca="1"/>
        <v>CHEQUE VELO 20.02.20</v>
      </c>
      <c r="G26" s="48">
        <f ca="1"/>
        <v>-467</v>
      </c>
      <c r="H26" s="55">
        <f ca="1"/>
        <v>43881</v>
      </c>
      <c r="I26" s="60" t="str">
        <f ca="1"/>
        <v>CHEQUE VELO 20.02.20</v>
      </c>
      <c r="J26" s="65">
        <f ca="1"/>
        <v>-467</v>
      </c>
    </row>
    <row r="27" spans="1:10" ht="16.5" thickBot="1" x14ac:dyDescent="0.3"/>
    <row r="28" spans="1:10" ht="38.25" customHeight="1" thickBot="1" x14ac:dyDescent="0.3">
      <c r="C28" s="12" t="s">
        <v>43</v>
      </c>
      <c r="E28" s="12" t="s">
        <v>40</v>
      </c>
    </row>
    <row r="29" spans="1:10" ht="19.5" thickBot="1" x14ac:dyDescent="0.35">
      <c r="C29" t="s">
        <v>42</v>
      </c>
      <c r="E29" t="s">
        <v>42</v>
      </c>
    </row>
    <row r="30" spans="1:10" ht="17.25" thickTop="1" thickBot="1" x14ac:dyDescent="0.3">
      <c r="C30" s="11" t="str">
        <f t="array" aca="1" ref="C30:C42" ca="1">[1]!FINDX(B3:E7,B14:D26,C14,,2,,,,1)</f>
        <v>CB ORANGE VAD     11.02.20 CARTE NUMERO 017</v>
      </c>
      <c r="E30" s="67" t="str">
        <f t="array" aca="1" ref="E30:E37" ca="1">[1]!FINDX(B3:E7,B14:D26,C14,,2,,,,1)</f>
        <v>CB ORANGE VAD     11.02.20 CARTE NUMERO 017</v>
      </c>
    </row>
    <row r="31" spans="1:10" ht="16.5" thickTop="1" x14ac:dyDescent="0.25">
      <c r="C31" s="61" t="str">
        <f ca="1"/>
        <v>CB Bouygues MOBILE 04.01.20 CARTE NUMERO 017</v>
      </c>
      <c r="E31" s="61" t="str">
        <f ca="1"/>
        <v>CB Bouygues MOBILE 04.01.20 CARTE NUMERO 017</v>
      </c>
    </row>
    <row r="32" spans="1:10" x14ac:dyDescent="0.25">
      <c r="C32" s="8" t="str">
        <f ca="1"/>
        <v>CB Super U 07.01.20   CARTE NUMERO 653</v>
      </c>
      <c r="E32" s="66" t="str">
        <f ca="1"/>
        <v>CB Super U 07.01.20   CARTE NUMERO 653</v>
      </c>
    </row>
    <row r="33" spans="3:6" x14ac:dyDescent="0.25">
      <c r="C33" s="8" t="str">
        <f ca="1"/>
        <v>PHaRMAcie  10.01.20</v>
      </c>
      <c r="E33" s="66" t="str">
        <f ca="1"/>
        <v>PHaRMAcie  10.01.20</v>
      </c>
    </row>
    <row r="34" spans="3:6" x14ac:dyDescent="0.25">
      <c r="C34" s="8" t="str">
        <f ca="1"/>
        <v>CB boulangERIE 10.01.20 CARTE NUMERO 653</v>
      </c>
      <c r="E34" s="66" t="str">
        <f ca="1"/>
        <v>CB boulangERIE 10.01.20 CARTE NUMERO 653</v>
      </c>
    </row>
    <row r="35" spans="3:6" x14ac:dyDescent="0.25">
      <c r="C35" s="8" t="str">
        <f ca="1"/>
        <v>CB LECLERC 12.01.20 CARTE NUMERO 653</v>
      </c>
      <c r="E35" s="66" t="str">
        <f ca="1"/>
        <v>CB LECLERC 12.01.20 CARTE NUMERO 653</v>
      </c>
    </row>
    <row r="36" spans="3:6" x14ac:dyDescent="0.25">
      <c r="C36" s="8" t="str">
        <f ca="1"/>
        <v>CB SFR MOBILE 05.02.20 CARTE NUMERO 017</v>
      </c>
      <c r="E36" s="66" t="str">
        <f ca="1"/>
        <v>CB SFR MOBILE 05.02.20 CARTE NUMERO 017</v>
      </c>
    </row>
    <row r="37" spans="3:6" ht="16.5" thickBot="1" x14ac:dyDescent="0.3">
      <c r="C37" s="8" t="str">
        <f ca="1"/>
        <v>Cheque Docteur      YY 09/02/2020</v>
      </c>
      <c r="E37" s="68" t="str">
        <f ca="1"/>
        <v>Cheque Docteur      YY 09/02/2020</v>
      </c>
    </row>
    <row r="38" spans="3:6" x14ac:dyDescent="0.25">
      <c r="C38" s="8" t="str">
        <f ca="1"/>
        <v>VIREMENT SALAIRE Sté Dupont</v>
      </c>
      <c r="F38" s="9"/>
    </row>
    <row r="39" spans="3:6" x14ac:dyDescent="0.25">
      <c r="C39" s="66" t="str">
        <f ca="1"/>
        <v>CHEQUE VELO 20.02.20</v>
      </c>
      <c r="F39" s="10"/>
    </row>
    <row r="40" spans="3:6" x14ac:dyDescent="0.25">
      <c r="C40" s="8" t="e">
        <f ca="1"/>
        <v>#N/A</v>
      </c>
      <c r="F40" s="9"/>
    </row>
    <row r="41" spans="3:6" x14ac:dyDescent="0.25">
      <c r="C41" s="8" t="e">
        <f ca="1"/>
        <v>#N/A</v>
      </c>
      <c r="F41" s="9"/>
    </row>
    <row r="42" spans="3:6" ht="16.5" thickBot="1" x14ac:dyDescent="0.3">
      <c r="C42" s="56" t="e">
        <f ca="1"/>
        <v>#N/A</v>
      </c>
    </row>
  </sheetData>
  <mergeCells count="6">
    <mergeCell ref="H12:J12"/>
    <mergeCell ref="H13:J13"/>
    <mergeCell ref="A1:E1"/>
    <mergeCell ref="A12:D12"/>
    <mergeCell ref="E12:G12"/>
    <mergeCell ref="E13:G13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335C8-9A88-4A61-8A23-BAEAA59E9350}">
  <sheetPr codeName="Feuil4"/>
  <dimension ref="A5:O38"/>
  <sheetViews>
    <sheetView topLeftCell="A7" workbookViewId="0">
      <selection activeCell="E10" sqref="E10"/>
    </sheetView>
  </sheetViews>
  <sheetFormatPr baseColWidth="10" defaultColWidth="11.375" defaultRowHeight="15.75" x14ac:dyDescent="0.25"/>
  <cols>
    <col min="1" max="1" width="6.25" bestFit="1" customWidth="1"/>
    <col min="2" max="2" width="9.125" bestFit="1" customWidth="1"/>
    <col min="3" max="3" width="37.75" customWidth="1"/>
    <col min="4" max="4" width="10.5" bestFit="1" customWidth="1"/>
    <col min="5" max="5" width="38.375" bestFit="1" customWidth="1"/>
    <col min="6" max="6" width="9.125" bestFit="1" customWidth="1"/>
    <col min="7" max="7" width="36" bestFit="1" customWidth="1"/>
    <col min="8" max="8" width="10" bestFit="1" customWidth="1"/>
    <col min="9" max="9" width="10.625" bestFit="1" customWidth="1"/>
    <col min="10" max="10" width="8" bestFit="1" customWidth="1"/>
    <col min="11" max="11" width="9.125" bestFit="1" customWidth="1"/>
    <col min="12" max="12" width="8.75" customWidth="1"/>
    <col min="13" max="13" width="8.125" bestFit="1" customWidth="1"/>
    <col min="14" max="14" width="7.625" customWidth="1"/>
    <col min="15" max="15" width="8" customWidth="1"/>
    <col min="16" max="16" width="8.875" customWidth="1"/>
  </cols>
  <sheetData>
    <row r="5" spans="1:9" x14ac:dyDescent="0.25">
      <c r="B5" s="221" t="s">
        <v>77</v>
      </c>
      <c r="C5" s="221"/>
    </row>
    <row r="6" spans="1:9" s="9" customFormat="1" x14ac:dyDescent="0.2">
      <c r="B6" s="221" t="s">
        <v>78</v>
      </c>
      <c r="C6" s="221"/>
    </row>
    <row r="7" spans="1:9" ht="16.5" thickBot="1" x14ac:dyDescent="0.3">
      <c r="A7" s="7"/>
      <c r="B7" s="156"/>
      <c r="C7" s="156"/>
      <c r="D7" s="156"/>
      <c r="E7" s="156"/>
    </row>
    <row r="8" spans="1:9" ht="33" thickTop="1" thickBot="1" x14ac:dyDescent="0.3">
      <c r="A8" s="215" t="s">
        <v>37</v>
      </c>
      <c r="B8" s="216"/>
      <c r="C8" s="216"/>
      <c r="D8" s="216"/>
      <c r="E8" s="157" t="s">
        <v>79</v>
      </c>
      <c r="G8" s="217" t="s">
        <v>80</v>
      </c>
      <c r="H8" s="203"/>
      <c r="I8" s="204"/>
    </row>
    <row r="9" spans="1:9" s="9" customFormat="1" ht="14.25" thickTop="1" thickBot="1" x14ac:dyDescent="0.25">
      <c r="A9" s="102" t="s">
        <v>35</v>
      </c>
      <c r="B9" s="29" t="s">
        <v>34</v>
      </c>
      <c r="C9" s="28" t="s">
        <v>33</v>
      </c>
      <c r="D9" s="158" t="s">
        <v>32</v>
      </c>
      <c r="E9" s="109"/>
      <c r="G9" s="222"/>
      <c r="H9" s="223"/>
      <c r="I9" s="224"/>
    </row>
    <row r="10" spans="1:9" s="9" customFormat="1" ht="14.25" thickTop="1" thickBot="1" x14ac:dyDescent="0.25">
      <c r="A10" s="26">
        <v>1</v>
      </c>
      <c r="B10" s="25">
        <v>43872</v>
      </c>
      <c r="C10" s="159" t="s">
        <v>31</v>
      </c>
      <c r="D10" s="160">
        <v>-39.049999237060547</v>
      </c>
      <c r="E10" s="161">
        <f t="array" aca="1" ref="E10:E22" ca="1">[1]!FINDX(L21:O25,C10:C22,D15)</f>
        <v>-39.049999237060547</v>
      </c>
      <c r="G10" s="165">
        <f t="array" aca="1" ref="G10:I22" ca="1">[1]!FINDX(L21:O25,C10:C22,(C10,B10,D10),,,,," - - - ",-1)</f>
        <v>0</v>
      </c>
      <c r="H10" s="166">
        <f ca="1"/>
        <v>0</v>
      </c>
      <c r="I10" s="167">
        <f ca="1"/>
        <v>0</v>
      </c>
    </row>
    <row r="11" spans="1:9" s="9" customFormat="1" ht="13.5" thickTop="1" x14ac:dyDescent="0.2">
      <c r="A11" s="19">
        <v>2</v>
      </c>
      <c r="B11" s="21">
        <v>43834</v>
      </c>
      <c r="C11" s="75" t="s">
        <v>30</v>
      </c>
      <c r="D11" s="175">
        <v>-29.299999237060547</v>
      </c>
      <c r="E11" s="162">
        <f ca="1"/>
        <v>-29.299999237060547</v>
      </c>
      <c r="G11" s="168">
        <f ca="1"/>
        <v>0</v>
      </c>
      <c r="H11" s="169">
        <f ca="1"/>
        <v>0</v>
      </c>
      <c r="I11" s="170">
        <f ca="1"/>
        <v>0</v>
      </c>
    </row>
    <row r="12" spans="1:9" s="9" customFormat="1" ht="12.75" x14ac:dyDescent="0.2">
      <c r="A12" s="19">
        <v>3</v>
      </c>
      <c r="B12" s="21">
        <v>43837</v>
      </c>
      <c r="C12" s="79" t="s">
        <v>29</v>
      </c>
      <c r="D12" s="73">
        <v>-13.350000381469727</v>
      </c>
      <c r="E12" s="163" t="e">
        <f ca="1"/>
        <v>#N/A</v>
      </c>
      <c r="G12" s="171" t="str">
        <f ca="1"/>
        <v xml:space="preserve"> - - - </v>
      </c>
      <c r="H12" s="169" t="str">
        <f ca="1"/>
        <v xml:space="preserve"> - - - </v>
      </c>
      <c r="I12" s="170" t="str">
        <f ca="1"/>
        <v xml:space="preserve"> - - - </v>
      </c>
    </row>
    <row r="13" spans="1:9" s="9" customFormat="1" ht="12.75" x14ac:dyDescent="0.2">
      <c r="A13" s="19">
        <v>4</v>
      </c>
      <c r="B13" s="21">
        <v>43837</v>
      </c>
      <c r="C13" s="77" t="s">
        <v>28</v>
      </c>
      <c r="D13" s="73">
        <v>-54.200000762939453</v>
      </c>
      <c r="E13" s="163">
        <f ca="1"/>
        <v>-54.200000762939453</v>
      </c>
      <c r="G13" s="171" t="str">
        <f ca="1"/>
        <v>RELEVE DE BANQUE</v>
      </c>
      <c r="H13" s="169" t="str">
        <f ca="1"/>
        <v>Date</v>
      </c>
      <c r="I13" s="170" t="str">
        <f ca="1"/>
        <v>Montants</v>
      </c>
    </row>
    <row r="14" spans="1:9" s="9" customFormat="1" ht="12.75" x14ac:dyDescent="0.2">
      <c r="A14" s="19">
        <v>5</v>
      </c>
      <c r="B14" s="18">
        <v>43837</v>
      </c>
      <c r="C14" s="176" t="s">
        <v>27</v>
      </c>
      <c r="D14" s="73">
        <v>-6.9499998092651367</v>
      </c>
      <c r="E14" s="163" t="e">
        <f ca="1"/>
        <v>#N/A</v>
      </c>
      <c r="G14" s="171" t="str">
        <f ca="1"/>
        <v xml:space="preserve"> - - - </v>
      </c>
      <c r="H14" s="169" t="str">
        <f ca="1"/>
        <v xml:space="preserve"> - - - </v>
      </c>
      <c r="I14" s="170" t="str">
        <f ca="1"/>
        <v xml:space="preserve"> - - - </v>
      </c>
    </row>
    <row r="15" spans="1:9" s="9" customFormat="1" ht="12.75" x14ac:dyDescent="0.2">
      <c r="A15" s="19">
        <v>6</v>
      </c>
      <c r="B15" s="18">
        <v>43840</v>
      </c>
      <c r="C15" s="79" t="s">
        <v>26</v>
      </c>
      <c r="D15" s="73">
        <v>-44.900001525878906</v>
      </c>
      <c r="E15" s="163" t="e">
        <f ca="1"/>
        <v>#N/A</v>
      </c>
      <c r="G15" s="171" t="str">
        <f ca="1"/>
        <v xml:space="preserve"> - - - </v>
      </c>
      <c r="H15" s="169" t="str">
        <f ca="1"/>
        <v xml:space="preserve"> - - - </v>
      </c>
      <c r="I15" s="170" t="str">
        <f ca="1"/>
        <v xml:space="preserve"> - - - </v>
      </c>
    </row>
    <row r="16" spans="1:9" s="9" customFormat="1" ht="12.75" x14ac:dyDescent="0.2">
      <c r="A16" s="19">
        <v>7</v>
      </c>
      <c r="B16" s="21">
        <v>43840</v>
      </c>
      <c r="C16" s="79" t="s">
        <v>25</v>
      </c>
      <c r="D16" s="73">
        <v>-67.900001525878906</v>
      </c>
      <c r="E16" s="163">
        <f ca="1"/>
        <v>-67.900001525878906</v>
      </c>
      <c r="G16" s="171" t="str">
        <f ca="1"/>
        <v>CB boulang 07.01.20    CARTE NUMERO 653</v>
      </c>
      <c r="H16" s="169">
        <f ca="1"/>
        <v>43837</v>
      </c>
      <c r="I16" s="170">
        <f ca="1"/>
        <v>-13.350000381469727</v>
      </c>
    </row>
    <row r="17" spans="1:15" s="9" customFormat="1" ht="12.75" x14ac:dyDescent="0.2">
      <c r="A17" s="19">
        <v>8</v>
      </c>
      <c r="B17" s="21">
        <v>43842</v>
      </c>
      <c r="C17" s="77" t="s">
        <v>24</v>
      </c>
      <c r="D17" s="73">
        <v>-74.550003051757813</v>
      </c>
      <c r="E17" s="163">
        <f ca="1"/>
        <v>-74.550003051757813</v>
      </c>
      <c r="G17" s="171" t="str">
        <f ca="1"/>
        <v>CB Super U 07.01.20   CARTE NUMERO 653</v>
      </c>
      <c r="H17" s="169">
        <f ca="1"/>
        <v>43837</v>
      </c>
      <c r="I17" s="170">
        <f ca="1"/>
        <v>-54.200000762939453</v>
      </c>
    </row>
    <row r="18" spans="1:15" s="9" customFormat="1" ht="13.5" thickBot="1" x14ac:dyDescent="0.25">
      <c r="A18" s="19">
        <v>9</v>
      </c>
      <c r="B18" s="18">
        <v>43866</v>
      </c>
      <c r="C18" s="75" t="s">
        <v>23</v>
      </c>
      <c r="D18" s="73">
        <v>-15.75</v>
      </c>
      <c r="E18" s="163">
        <f ca="1"/>
        <v>-15.75</v>
      </c>
      <c r="G18" s="171" t="str">
        <f ca="1"/>
        <v>CB SPI D CLIC 07.01.20 CARTE NUMERO 017</v>
      </c>
      <c r="H18" s="169">
        <f ca="1"/>
        <v>43837</v>
      </c>
      <c r="I18" s="170">
        <f ca="1"/>
        <v>-6.9599998999999997</v>
      </c>
    </row>
    <row r="19" spans="1:15" s="9" customFormat="1" ht="17.25" thickTop="1" thickBot="1" x14ac:dyDescent="0.3">
      <c r="A19" s="19">
        <v>10</v>
      </c>
      <c r="B19" s="21">
        <v>43871</v>
      </c>
      <c r="C19" s="77" t="s">
        <v>22</v>
      </c>
      <c r="D19" s="73">
        <v>-27.450000762939453</v>
      </c>
      <c r="E19" s="163">
        <f ca="1"/>
        <v>-27.450000762939453</v>
      </c>
      <c r="G19" s="171" t="str">
        <f ca="1"/>
        <v>PHaRMAcie  10.01.20</v>
      </c>
      <c r="H19" s="169">
        <f ca="1"/>
        <v>43840</v>
      </c>
      <c r="I19" s="170">
        <f ca="1"/>
        <v>-44.900001525878906</v>
      </c>
      <c r="K19" s="207" t="s">
        <v>39</v>
      </c>
      <c r="L19" s="208"/>
      <c r="M19" s="208"/>
      <c r="N19" s="208"/>
      <c r="O19" s="209"/>
    </row>
    <row r="20" spans="1:15" s="9" customFormat="1" ht="14.25" thickTop="1" thickBot="1" x14ac:dyDescent="0.25">
      <c r="A20" s="19">
        <v>11</v>
      </c>
      <c r="B20" s="18">
        <v>43871</v>
      </c>
      <c r="C20" s="176" t="s">
        <v>21</v>
      </c>
      <c r="D20" s="73">
        <v>4780</v>
      </c>
      <c r="E20" s="163">
        <f ca="1"/>
        <v>4780</v>
      </c>
      <c r="G20" s="171" t="str">
        <f ca="1"/>
        <v>CB boulangERIE 10.01.20 CARTE NUMERO 653</v>
      </c>
      <c r="H20" s="169">
        <f ca="1"/>
        <v>43840</v>
      </c>
      <c r="I20" s="170">
        <f ca="1"/>
        <v>-67.900001525878906</v>
      </c>
      <c r="K20" s="1" t="s">
        <v>0</v>
      </c>
      <c r="L20" s="2" t="s">
        <v>1</v>
      </c>
      <c r="M20" s="3" t="s">
        <v>2</v>
      </c>
      <c r="N20" s="3" t="s">
        <v>3</v>
      </c>
      <c r="O20" s="42" t="s">
        <v>4</v>
      </c>
    </row>
    <row r="21" spans="1:15" s="9" customFormat="1" ht="12.75" x14ac:dyDescent="0.2">
      <c r="A21" s="19">
        <v>12</v>
      </c>
      <c r="B21" s="18">
        <v>43871</v>
      </c>
      <c r="C21" s="79" t="s">
        <v>20</v>
      </c>
      <c r="D21" s="73">
        <v>-295.3</v>
      </c>
      <c r="E21" s="163" t="e">
        <f ca="1"/>
        <v>#N/A</v>
      </c>
      <c r="G21" s="171" t="str">
        <f ca="1"/>
        <v xml:space="preserve"> - - - </v>
      </c>
      <c r="H21" s="169" t="str">
        <f ca="1"/>
        <v xml:space="preserve"> - - - </v>
      </c>
      <c r="I21" s="170" t="str">
        <f ca="1"/>
        <v xml:space="preserve"> - - - </v>
      </c>
      <c r="K21" s="4" t="s">
        <v>5</v>
      </c>
      <c r="L21" s="177" t="s">
        <v>6</v>
      </c>
      <c r="M21" s="178" t="s">
        <v>7</v>
      </c>
      <c r="N21" s="178"/>
      <c r="O21" s="179"/>
    </row>
    <row r="22" spans="1:15" s="9" customFormat="1" ht="13.5" thickBot="1" x14ac:dyDescent="0.25">
      <c r="A22" s="14">
        <v>13</v>
      </c>
      <c r="B22" s="15">
        <v>43881</v>
      </c>
      <c r="C22" s="180" t="s">
        <v>19</v>
      </c>
      <c r="D22" s="71">
        <v>-467</v>
      </c>
      <c r="E22" s="164">
        <f ca="1"/>
        <v>-467</v>
      </c>
      <c r="G22" s="172" t="str">
        <f ca="1"/>
        <v>CB SFR MOBILE 05.02.20 CARTE NUMERO 017</v>
      </c>
      <c r="H22" s="173">
        <f ca="1"/>
        <v>43866</v>
      </c>
      <c r="I22" s="174">
        <f ca="1"/>
        <v>-15.75</v>
      </c>
      <c r="K22" s="5" t="s">
        <v>8</v>
      </c>
      <c r="L22" s="181" t="s">
        <v>9</v>
      </c>
      <c r="M22" s="182" t="s">
        <v>10</v>
      </c>
      <c r="N22" s="182" t="s">
        <v>11</v>
      </c>
      <c r="O22" s="183" t="s">
        <v>12</v>
      </c>
    </row>
    <row r="23" spans="1:15" ht="16.5" thickBot="1" x14ac:dyDescent="0.3">
      <c r="K23" s="5" t="s">
        <v>13</v>
      </c>
      <c r="L23" s="181" t="s">
        <v>14</v>
      </c>
      <c r="M23" s="182" t="s">
        <v>15</v>
      </c>
      <c r="N23" s="182" t="s">
        <v>16</v>
      </c>
      <c r="O23" s="183"/>
    </row>
    <row r="24" spans="1:15" ht="33" customHeight="1" thickTop="1" thickBot="1" x14ac:dyDescent="0.3">
      <c r="A24" s="215" t="s">
        <v>37</v>
      </c>
      <c r="B24" s="216"/>
      <c r="C24" s="216"/>
      <c r="D24" s="216"/>
      <c r="E24" s="184" t="s">
        <v>81</v>
      </c>
      <c r="G24" s="217" t="s">
        <v>82</v>
      </c>
      <c r="H24" s="203"/>
      <c r="I24" s="204"/>
      <c r="K24" s="5" t="s">
        <v>17</v>
      </c>
      <c r="L24" s="181" t="s">
        <v>18</v>
      </c>
      <c r="M24" s="182"/>
      <c r="N24" s="182"/>
      <c r="O24" s="183"/>
    </row>
    <row r="25" spans="1:15" ht="17.25" thickTop="1" thickBot="1" x14ac:dyDescent="0.3">
      <c r="A25" s="102" t="s">
        <v>35</v>
      </c>
      <c r="B25" s="29" t="s">
        <v>34</v>
      </c>
      <c r="C25" s="28" t="s">
        <v>33</v>
      </c>
      <c r="D25" s="101" t="s">
        <v>32</v>
      </c>
      <c r="E25" s="185" t="s">
        <v>83</v>
      </c>
      <c r="G25" s="218" t="s">
        <v>84</v>
      </c>
      <c r="H25" s="219"/>
      <c r="I25" s="220"/>
      <c r="K25" s="6" t="s">
        <v>17</v>
      </c>
      <c r="L25" s="186" t="s">
        <v>17</v>
      </c>
      <c r="M25" s="187">
        <v>43840</v>
      </c>
      <c r="N25" s="188" t="e">
        <v>#N/A</v>
      </c>
      <c r="O25" s="189">
        <v>-295.3</v>
      </c>
    </row>
    <row r="26" spans="1:15" ht="17.25" thickTop="1" thickBot="1" x14ac:dyDescent="0.3">
      <c r="A26" s="26">
        <v>1</v>
      </c>
      <c r="B26" s="25">
        <v>43872</v>
      </c>
      <c r="C26" s="190" t="s">
        <v>31</v>
      </c>
      <c r="D26" s="160">
        <v>-39.049999237060547</v>
      </c>
      <c r="E26" s="191">
        <f t="array" aca="1" ref="E26:E38" ca="1">[1]!FINDX((CRITERIAS!B3:E7),C26:C38,D26,,,,,,-1)</f>
        <v>-39.049999237060547</v>
      </c>
      <c r="G26" s="195" t="str">
        <f t="array" aca="1" ref="G26:I38" ca="1">[1]!FINDX([2]CRITERIAS!B3:E7,C26:C38,(C28,D30,A26),,,,,"☹",-1)</f>
        <v>CHEQUE VELO 20.02.20</v>
      </c>
      <c r="H26" s="196">
        <f ca="1"/>
        <v>-467</v>
      </c>
      <c r="I26" s="197">
        <f ca="1"/>
        <v>13</v>
      </c>
    </row>
    <row r="27" spans="1:15" ht="16.5" thickTop="1" x14ac:dyDescent="0.25">
      <c r="A27" s="19">
        <v>2</v>
      </c>
      <c r="B27" s="21">
        <v>43834</v>
      </c>
      <c r="C27" s="75" t="s">
        <v>30</v>
      </c>
      <c r="D27" s="73">
        <v>-29.299999237060547</v>
      </c>
      <c r="E27" s="192">
        <f ca="1"/>
        <v>-29.299999237060547</v>
      </c>
      <c r="G27" s="168">
        <f ca="1"/>
        <v>0</v>
      </c>
      <c r="H27" s="198">
        <f ca="1"/>
        <v>0</v>
      </c>
      <c r="I27" s="199">
        <f ca="1"/>
        <v>0</v>
      </c>
    </row>
    <row r="28" spans="1:15" x14ac:dyDescent="0.25">
      <c r="A28" s="19">
        <v>3</v>
      </c>
      <c r="B28" s="21">
        <v>43837</v>
      </c>
      <c r="C28" s="79" t="s">
        <v>29</v>
      </c>
      <c r="D28" s="73">
        <v>-13.350000381469727</v>
      </c>
      <c r="E28" s="193" t="e">
        <f ca="1"/>
        <v>#N/A</v>
      </c>
      <c r="G28" s="171" t="str">
        <f ca="1"/>
        <v>☹</v>
      </c>
      <c r="H28" s="198" t="str">
        <f ca="1"/>
        <v>☹</v>
      </c>
      <c r="I28" s="199" t="str">
        <f ca="1"/>
        <v>☹</v>
      </c>
    </row>
    <row r="29" spans="1:15" x14ac:dyDescent="0.25">
      <c r="A29" s="19">
        <v>4</v>
      </c>
      <c r="B29" s="21">
        <v>43837</v>
      </c>
      <c r="C29" s="77" t="s">
        <v>28</v>
      </c>
      <c r="D29" s="73">
        <v>-54.200000762939453</v>
      </c>
      <c r="E29" s="193">
        <f ca="1"/>
        <v>-54.200000762939453</v>
      </c>
      <c r="G29" s="171" t="str">
        <f ca="1"/>
        <v>{=FindXY(B3:E7;B14:D26;C14;;;2)}</v>
      </c>
      <c r="H29" s="198">
        <f ca="1"/>
        <v>0</v>
      </c>
      <c r="I29" s="199">
        <f ca="1"/>
        <v>0</v>
      </c>
    </row>
    <row r="30" spans="1:15" x14ac:dyDescent="0.25">
      <c r="A30" s="19">
        <v>5</v>
      </c>
      <c r="B30" s="18">
        <v>43837</v>
      </c>
      <c r="C30" s="176" t="s">
        <v>27</v>
      </c>
      <c r="D30" s="73">
        <v>-6.9499998092651367</v>
      </c>
      <c r="E30" s="193" t="e">
        <f ca="1"/>
        <v>#N/A</v>
      </c>
      <c r="G30" s="171" t="str">
        <f ca="1"/>
        <v>☹</v>
      </c>
      <c r="H30" s="198" t="str">
        <f ca="1"/>
        <v>☹</v>
      </c>
      <c r="I30" s="199" t="str">
        <f ca="1"/>
        <v>☹</v>
      </c>
    </row>
    <row r="31" spans="1:15" x14ac:dyDescent="0.25">
      <c r="A31" s="19">
        <v>6</v>
      </c>
      <c r="B31" s="18">
        <v>43840</v>
      </c>
      <c r="C31" s="79" t="s">
        <v>26</v>
      </c>
      <c r="D31" s="73">
        <v>-44.900001525878906</v>
      </c>
      <c r="E31" s="193" t="e">
        <f ca="1"/>
        <v>#N/A</v>
      </c>
      <c r="G31" s="171" t="str">
        <f ca="1"/>
        <v>☹</v>
      </c>
      <c r="H31" s="198" t="str">
        <f ca="1"/>
        <v>☹</v>
      </c>
      <c r="I31" s="199" t="str">
        <f ca="1"/>
        <v>☹</v>
      </c>
    </row>
    <row r="32" spans="1:15" x14ac:dyDescent="0.25">
      <c r="A32" s="19">
        <v>7</v>
      </c>
      <c r="B32" s="21">
        <v>43840</v>
      </c>
      <c r="C32" s="79" t="s">
        <v>25</v>
      </c>
      <c r="D32" s="73">
        <v>-67.900001525878906</v>
      </c>
      <c r="E32" s="193">
        <f ca="1"/>
        <v>-67.900001525878906</v>
      </c>
      <c r="G32" s="171" t="str">
        <f ca="1"/>
        <v>CB Super U 07.01.20   CARTE NUMERO 653</v>
      </c>
      <c r="H32" s="198">
        <f ca="1"/>
        <v>0</v>
      </c>
      <c r="I32" s="199">
        <f ca="1"/>
        <v>0</v>
      </c>
    </row>
    <row r="33" spans="1:9" x14ac:dyDescent="0.25">
      <c r="A33" s="19">
        <v>8</v>
      </c>
      <c r="B33" s="21">
        <v>43842</v>
      </c>
      <c r="C33" s="77" t="s">
        <v>24</v>
      </c>
      <c r="D33" s="73">
        <v>-74.550003051757813</v>
      </c>
      <c r="E33" s="193">
        <f ca="1"/>
        <v>-74.550003051757813</v>
      </c>
      <c r="G33" s="171" t="str">
        <f ca="1"/>
        <v>PHaRMAcie  10.01.20</v>
      </c>
      <c r="H33" s="198">
        <f ca="1"/>
        <v>0</v>
      </c>
      <c r="I33" s="199">
        <f ca="1"/>
        <v>0</v>
      </c>
    </row>
    <row r="34" spans="1:9" x14ac:dyDescent="0.25">
      <c r="A34" s="19">
        <v>9</v>
      </c>
      <c r="B34" s="18">
        <v>43866</v>
      </c>
      <c r="C34" s="75" t="s">
        <v>23</v>
      </c>
      <c r="D34" s="73">
        <v>-15.75</v>
      </c>
      <c r="E34" s="193">
        <f ca="1"/>
        <v>-15.75</v>
      </c>
      <c r="G34" s="171" t="str">
        <f ca="1"/>
        <v>CB boulangERIE 10.01.20 CARTE NUMERO 653</v>
      </c>
      <c r="H34" s="198">
        <f ca="1"/>
        <v>0</v>
      </c>
      <c r="I34" s="199">
        <f ca="1"/>
        <v>0</v>
      </c>
    </row>
    <row r="35" spans="1:9" x14ac:dyDescent="0.25">
      <c r="A35" s="19">
        <v>10</v>
      </c>
      <c r="B35" s="21">
        <v>43871</v>
      </c>
      <c r="C35" s="77" t="s">
        <v>22</v>
      </c>
      <c r="D35" s="73">
        <v>-27.450000762939453</v>
      </c>
      <c r="E35" s="193">
        <f ca="1"/>
        <v>-27.450000762939453</v>
      </c>
      <c r="G35" s="171" t="str">
        <f ca="1"/>
        <v>CB LECLERC 12.01.20 CARTE NUMERO 653</v>
      </c>
      <c r="H35" s="198">
        <f ca="1"/>
        <v>0</v>
      </c>
      <c r="I35" s="199">
        <f ca="1"/>
        <v>0</v>
      </c>
    </row>
    <row r="36" spans="1:9" x14ac:dyDescent="0.25">
      <c r="A36" s="19">
        <v>11</v>
      </c>
      <c r="B36" s="18">
        <v>43871</v>
      </c>
      <c r="C36" s="176" t="s">
        <v>21</v>
      </c>
      <c r="D36" s="73">
        <v>4780</v>
      </c>
      <c r="E36" s="193">
        <f ca="1"/>
        <v>4780</v>
      </c>
      <c r="G36" s="171" t="str">
        <f ca="1"/>
        <v>CB SFR MOBILE 05.02.20 CARTE NUMERO 017</v>
      </c>
      <c r="H36" s="198">
        <f ca="1"/>
        <v>0</v>
      </c>
      <c r="I36" s="199">
        <f ca="1"/>
        <v>0</v>
      </c>
    </row>
    <row r="37" spans="1:9" x14ac:dyDescent="0.25">
      <c r="A37" s="19">
        <v>12</v>
      </c>
      <c r="B37" s="18">
        <v>43871</v>
      </c>
      <c r="C37" s="79" t="s">
        <v>20</v>
      </c>
      <c r="D37" s="73">
        <v>-295.3</v>
      </c>
      <c r="E37" s="193" t="e">
        <f ca="1"/>
        <v>#N/A</v>
      </c>
      <c r="G37" s="171" t="str">
        <f ca="1"/>
        <v>☹</v>
      </c>
      <c r="H37" s="198" t="str">
        <f ca="1"/>
        <v>☹</v>
      </c>
      <c r="I37" s="199" t="str">
        <f ca="1"/>
        <v>☹</v>
      </c>
    </row>
    <row r="38" spans="1:9" ht="16.5" thickBot="1" x14ac:dyDescent="0.3">
      <c r="A38" s="14">
        <v>13</v>
      </c>
      <c r="B38" s="15">
        <v>43881</v>
      </c>
      <c r="C38" s="180" t="s">
        <v>19</v>
      </c>
      <c r="D38" s="71">
        <v>-467</v>
      </c>
      <c r="E38" s="194">
        <f ca="1"/>
        <v>-467</v>
      </c>
      <c r="G38" s="172" t="str">
        <f ca="1"/>
        <v>VIREMENT SALAIRE Sté Dupont</v>
      </c>
      <c r="H38" s="200">
        <f ca="1"/>
        <v>0</v>
      </c>
      <c r="I38" s="201">
        <f ca="1"/>
        <v>0</v>
      </c>
    </row>
  </sheetData>
  <mergeCells count="9">
    <mergeCell ref="K19:O19"/>
    <mergeCell ref="A24:D24"/>
    <mergeCell ref="G24:I24"/>
    <mergeCell ref="G25:I25"/>
    <mergeCell ref="B5:C5"/>
    <mergeCell ref="B6:C6"/>
    <mergeCell ref="A8:D8"/>
    <mergeCell ref="G8:I8"/>
    <mergeCell ref="G9:I9"/>
  </mergeCells>
  <pageMargins left="0.7" right="0.7" top="0.75" bottom="0.75" header="0.3" footer="0.3"/>
  <pageSetup paperSize="9" orientation="portrait" horizontalDpi="4294967293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02F7D-5CD0-4729-AE21-EFB9AF27B6A5}">
  <sheetPr codeName="Feuil2"/>
  <dimension ref="A5:K36"/>
  <sheetViews>
    <sheetView topLeftCell="A13" zoomScaleNormal="100" workbookViewId="0">
      <selection activeCell="E8" sqref="E8"/>
    </sheetView>
  </sheetViews>
  <sheetFormatPr baseColWidth="10" defaultColWidth="11.375" defaultRowHeight="15.75" x14ac:dyDescent="0.25"/>
  <cols>
    <col min="1" max="1" width="6.25" bestFit="1" customWidth="1"/>
    <col min="2" max="2" width="9.125" bestFit="1" customWidth="1"/>
    <col min="3" max="3" width="36" bestFit="1" customWidth="1"/>
    <col min="4" max="4" width="8.125" bestFit="1" customWidth="1"/>
    <col min="5" max="5" width="84" bestFit="1" customWidth="1"/>
    <col min="6" max="7" width="9.125" bestFit="1" customWidth="1"/>
    <col min="8" max="8" width="10.125" bestFit="1" customWidth="1"/>
    <col min="9" max="9" width="8.75" bestFit="1" customWidth="1"/>
    <col min="10" max="10" width="8" bestFit="1" customWidth="1"/>
    <col min="11" max="11" width="7.625" bestFit="1" customWidth="1"/>
    <col min="12" max="12" width="39" bestFit="1" customWidth="1"/>
    <col min="13" max="13" width="20.375" bestFit="1" customWidth="1"/>
  </cols>
  <sheetData>
    <row r="5" spans="1:11" ht="16.5" thickBot="1" x14ac:dyDescent="0.3"/>
    <row r="6" spans="1:11" ht="20.25" thickTop="1" thickBot="1" x14ac:dyDescent="0.3">
      <c r="A6" s="215" t="s">
        <v>37</v>
      </c>
      <c r="B6" s="216"/>
      <c r="C6" s="216"/>
      <c r="D6" s="216"/>
      <c r="E6" s="69" t="s">
        <v>45</v>
      </c>
      <c r="G6" s="207" t="s">
        <v>39</v>
      </c>
      <c r="H6" s="208"/>
      <c r="I6" s="208"/>
      <c r="J6" s="208"/>
      <c r="K6" s="209"/>
    </row>
    <row r="7" spans="1:11" ht="17.25" thickTop="1" thickBot="1" x14ac:dyDescent="0.3">
      <c r="A7" s="102" t="s">
        <v>35</v>
      </c>
      <c r="B7" s="29" t="s">
        <v>34</v>
      </c>
      <c r="C7" s="28" t="s">
        <v>33</v>
      </c>
      <c r="D7" s="101" t="s">
        <v>32</v>
      </c>
      <c r="E7" s="109" t="s">
        <v>44</v>
      </c>
      <c r="G7" s="1" t="s">
        <v>0</v>
      </c>
      <c r="H7" s="2" t="s">
        <v>1</v>
      </c>
      <c r="I7" s="3" t="s">
        <v>2</v>
      </c>
      <c r="J7" s="3" t="s">
        <v>3</v>
      </c>
      <c r="K7" s="42" t="s">
        <v>4</v>
      </c>
    </row>
    <row r="8" spans="1:11" ht="17.25" thickTop="1" thickBot="1" x14ac:dyDescent="0.3">
      <c r="A8" s="26">
        <v>1</v>
      </c>
      <c r="B8" s="25">
        <v>43872</v>
      </c>
      <c r="C8" s="96" t="s">
        <v>31</v>
      </c>
      <c r="D8" s="23">
        <v>-39.049999237060547</v>
      </c>
      <c r="E8" s="67" t="str">
        <f t="array" aca="1" ref="E8:E20" ca="1">[1]!FINDX((H8,K9,H10:J10,I9),(C8:C10,B13:C16,C19:C20),,,,,,"- - -",-1)</f>
        <v>CB ORANGE VAD     11.02.20 CARTE NUMERO 017</v>
      </c>
      <c r="G8" s="4" t="s">
        <v>5</v>
      </c>
      <c r="H8" s="108" t="s">
        <v>6</v>
      </c>
      <c r="I8" s="107" t="s">
        <v>7</v>
      </c>
      <c r="J8" s="107"/>
      <c r="K8" s="106"/>
    </row>
    <row r="9" spans="1:11" ht="16.5" thickTop="1" x14ac:dyDescent="0.25">
      <c r="A9" s="19">
        <v>2</v>
      </c>
      <c r="B9" s="21">
        <v>43834</v>
      </c>
      <c r="C9" s="88" t="s">
        <v>30</v>
      </c>
      <c r="D9" s="73">
        <v>-29.299999237060547</v>
      </c>
      <c r="E9" s="61" t="str">
        <f ca="1"/>
        <v>CB Bouygues MOBILE 04.01.20 CARTE NUMERO 017</v>
      </c>
      <c r="G9" s="5" t="s">
        <v>8</v>
      </c>
      <c r="H9" s="86" t="s">
        <v>9</v>
      </c>
      <c r="I9" s="105" t="s">
        <v>10</v>
      </c>
      <c r="J9" s="85" t="s">
        <v>11</v>
      </c>
      <c r="K9" s="104" t="s">
        <v>12</v>
      </c>
    </row>
    <row r="10" spans="1:11" x14ac:dyDescent="0.25">
      <c r="A10" s="19">
        <v>3</v>
      </c>
      <c r="B10" s="21">
        <v>43837</v>
      </c>
      <c r="C10" s="88" t="s">
        <v>29</v>
      </c>
      <c r="D10" s="73">
        <v>-13.350000381469727</v>
      </c>
      <c r="E10" s="66" t="str">
        <f ca="1"/>
        <v>- - -</v>
      </c>
      <c r="G10" s="5" t="s">
        <v>13</v>
      </c>
      <c r="H10" s="91" t="s">
        <v>14</v>
      </c>
      <c r="I10" s="103" t="s">
        <v>15</v>
      </c>
      <c r="J10" s="103" t="s">
        <v>16</v>
      </c>
      <c r="K10" s="84"/>
    </row>
    <row r="11" spans="1:11" x14ac:dyDescent="0.25">
      <c r="A11" s="19">
        <v>4</v>
      </c>
      <c r="B11" s="21">
        <v>43837</v>
      </c>
      <c r="C11" s="19" t="s">
        <v>28</v>
      </c>
      <c r="D11" s="73">
        <v>-54.200000762939453</v>
      </c>
      <c r="E11" s="66" t="str">
        <f ca="1"/>
        <v/>
      </c>
      <c r="G11" s="5" t="s">
        <v>17</v>
      </c>
      <c r="H11" s="86" t="s">
        <v>18</v>
      </c>
      <c r="I11" s="85"/>
      <c r="J11" s="85"/>
      <c r="K11" s="84"/>
    </row>
    <row r="12" spans="1:11" ht="16.5" thickBot="1" x14ac:dyDescent="0.3">
      <c r="A12" s="19">
        <v>5</v>
      </c>
      <c r="B12" s="18">
        <v>43837</v>
      </c>
      <c r="C12" s="20" t="s">
        <v>27</v>
      </c>
      <c r="D12" s="73">
        <v>-6.9499998092651367</v>
      </c>
      <c r="E12" s="66" t="str">
        <f ca="1"/>
        <v/>
      </c>
      <c r="G12" s="6" t="s">
        <v>17</v>
      </c>
      <c r="H12" s="83" t="s">
        <v>17</v>
      </c>
      <c r="I12" s="82">
        <v>43840</v>
      </c>
      <c r="J12" s="81" t="e">
        <v>#N/A</v>
      </c>
      <c r="K12" s="80">
        <v>-295.3</v>
      </c>
    </row>
    <row r="13" spans="1:11" x14ac:dyDescent="0.25">
      <c r="A13" s="19">
        <v>6</v>
      </c>
      <c r="B13" s="76">
        <v>43840</v>
      </c>
      <c r="C13" s="79" t="s">
        <v>26</v>
      </c>
      <c r="D13" s="73">
        <v>-44.900001525878906</v>
      </c>
      <c r="E13" s="66" t="str">
        <f ca="1"/>
        <v>- - -</v>
      </c>
    </row>
    <row r="14" spans="1:11" x14ac:dyDescent="0.25">
      <c r="A14" s="19">
        <v>7</v>
      </c>
      <c r="B14" s="78">
        <v>43840</v>
      </c>
      <c r="C14" s="79" t="s">
        <v>25</v>
      </c>
      <c r="D14" s="73">
        <v>-67.900001525878906</v>
      </c>
      <c r="E14" s="66" t="str">
        <f ca="1"/>
        <v>- - -</v>
      </c>
    </row>
    <row r="15" spans="1:11" x14ac:dyDescent="0.25">
      <c r="A15" s="19">
        <v>8</v>
      </c>
      <c r="B15" s="78">
        <v>43842</v>
      </c>
      <c r="C15" s="77" t="s">
        <v>24</v>
      </c>
      <c r="D15" s="73">
        <v>-74.550003051757813</v>
      </c>
      <c r="E15" s="66" t="str">
        <f ca="1"/>
        <v>CB LECLERC 12.01.20 CARTE NUMERO 653</v>
      </c>
    </row>
    <row r="16" spans="1:11" x14ac:dyDescent="0.25">
      <c r="A16" s="19">
        <v>9</v>
      </c>
      <c r="B16" s="76">
        <v>43866</v>
      </c>
      <c r="C16" s="75" t="s">
        <v>23</v>
      </c>
      <c r="D16" s="73">
        <v>-15.75</v>
      </c>
      <c r="E16" s="66" t="str">
        <f ca="1"/>
        <v>CB SFR MOBILE 05.02.20 CARTE NUMERO 017</v>
      </c>
    </row>
    <row r="17" spans="1:11" x14ac:dyDescent="0.25">
      <c r="A17" s="19">
        <v>10</v>
      </c>
      <c r="B17" s="21">
        <v>43871</v>
      </c>
      <c r="C17" s="19" t="s">
        <v>22</v>
      </c>
      <c r="D17" s="73">
        <v>-27.450000762939453</v>
      </c>
      <c r="E17" s="66" t="str">
        <f ca="1"/>
        <v/>
      </c>
    </row>
    <row r="18" spans="1:11" x14ac:dyDescent="0.25">
      <c r="A18" s="19">
        <v>11</v>
      </c>
      <c r="B18" s="18">
        <v>43871</v>
      </c>
      <c r="C18" s="20" t="s">
        <v>21</v>
      </c>
      <c r="D18" s="73">
        <v>4780</v>
      </c>
      <c r="E18" s="66" t="str">
        <f ca="1"/>
        <v/>
      </c>
    </row>
    <row r="19" spans="1:11" x14ac:dyDescent="0.25">
      <c r="A19" s="19">
        <v>12</v>
      </c>
      <c r="B19" s="18">
        <v>43871</v>
      </c>
      <c r="C19" s="74" t="s">
        <v>20</v>
      </c>
      <c r="D19" s="73">
        <v>-295.3</v>
      </c>
      <c r="E19" s="66" t="str">
        <f ca="1"/>
        <v>- - -</v>
      </c>
    </row>
    <row r="20" spans="1:11" ht="16.5" thickBot="1" x14ac:dyDescent="0.3">
      <c r="A20" s="14">
        <v>13</v>
      </c>
      <c r="B20" s="15">
        <v>43881</v>
      </c>
      <c r="C20" s="72" t="s">
        <v>19</v>
      </c>
      <c r="D20" s="71">
        <v>-467</v>
      </c>
      <c r="E20" s="70" t="str">
        <f ca="1"/>
        <v>- - -</v>
      </c>
    </row>
    <row r="21" spans="1:11" ht="16.5" thickBot="1" x14ac:dyDescent="0.3"/>
    <row r="22" spans="1:11" ht="20.25" thickTop="1" thickBot="1" x14ac:dyDescent="0.3">
      <c r="A22" s="210" t="s">
        <v>37</v>
      </c>
      <c r="B22" s="211"/>
      <c r="C22" s="211"/>
      <c r="D22" s="211"/>
      <c r="E22" s="155" t="s">
        <v>76</v>
      </c>
      <c r="G22" s="225" t="s">
        <v>74</v>
      </c>
      <c r="H22" s="226"/>
      <c r="I22" s="226"/>
      <c r="J22" s="226"/>
      <c r="K22" s="227"/>
    </row>
    <row r="23" spans="1:11" ht="17.25" thickTop="1" thickBot="1" x14ac:dyDescent="0.3">
      <c r="A23" s="102" t="s">
        <v>35</v>
      </c>
      <c r="B23" s="29" t="s">
        <v>34</v>
      </c>
      <c r="C23" s="28" t="s">
        <v>33</v>
      </c>
      <c r="D23" s="101" t="s">
        <v>32</v>
      </c>
      <c r="E23" s="100" t="s">
        <v>75</v>
      </c>
      <c r="G23" s="1" t="s">
        <v>0</v>
      </c>
      <c r="H23" s="99" t="s">
        <v>1</v>
      </c>
      <c r="I23" s="98" t="s">
        <v>2</v>
      </c>
      <c r="J23" s="98" t="s">
        <v>3</v>
      </c>
      <c r="K23" s="97" t="s">
        <v>4</v>
      </c>
    </row>
    <row r="24" spans="1:11" ht="17.25" thickTop="1" thickBot="1" x14ac:dyDescent="0.3">
      <c r="A24" s="26">
        <v>1</v>
      </c>
      <c r="B24" s="25">
        <v>43872</v>
      </c>
      <c r="C24" s="96" t="s">
        <v>31</v>
      </c>
      <c r="D24" s="23">
        <v>-39.049999237060547</v>
      </c>
      <c r="E24" s="67" t="str">
        <f t="array" aca="1" ref="E24:E36" ca="1">[1]!FINDX("J26;I25;CRITERIAS!B6:B7;CRITERIAS!B5;CRITERIAS!C5:C7;H24:H25",(C24:C26,B29:C32,C35:C36),,,,,,"😟",-1)</f>
        <v>CB ORANGE VAD     11.02.20 CARTE NUMERO 017</v>
      </c>
      <c r="G24" s="95" t="s">
        <v>5</v>
      </c>
      <c r="H24" s="94" t="s">
        <v>6</v>
      </c>
      <c r="I24" s="93" t="s">
        <v>7</v>
      </c>
      <c r="J24" s="93"/>
      <c r="K24" s="92"/>
    </row>
    <row r="25" spans="1:11" ht="16.5" thickTop="1" x14ac:dyDescent="0.25">
      <c r="A25" s="19">
        <v>2</v>
      </c>
      <c r="B25" s="21">
        <v>43834</v>
      </c>
      <c r="C25" s="88" t="s">
        <v>30</v>
      </c>
      <c r="D25" s="73">
        <v>-29.299999237060547</v>
      </c>
      <c r="E25" s="61" t="str">
        <f ca="1"/>
        <v>😟</v>
      </c>
      <c r="G25" s="5" t="s">
        <v>8</v>
      </c>
      <c r="H25" s="91" t="s">
        <v>9</v>
      </c>
      <c r="I25" s="90" t="s">
        <v>10</v>
      </c>
      <c r="J25" s="89" t="s">
        <v>11</v>
      </c>
      <c r="K25" s="84" t="s">
        <v>12</v>
      </c>
    </row>
    <row r="26" spans="1:11" x14ac:dyDescent="0.25">
      <c r="A26" s="19">
        <v>3</v>
      </c>
      <c r="B26" s="21">
        <v>43837</v>
      </c>
      <c r="C26" s="88" t="s">
        <v>29</v>
      </c>
      <c r="D26" s="73">
        <v>-13.350000381469727</v>
      </c>
      <c r="E26" s="66" t="str">
        <f ca="1"/>
        <v>😟</v>
      </c>
      <c r="G26" s="5" t="s">
        <v>13</v>
      </c>
      <c r="H26" s="86" t="s">
        <v>14</v>
      </c>
      <c r="I26" s="85" t="s">
        <v>15</v>
      </c>
      <c r="J26" s="87" t="s">
        <v>16</v>
      </c>
      <c r="K26" s="84"/>
    </row>
    <row r="27" spans="1:11" x14ac:dyDescent="0.25">
      <c r="A27" s="19">
        <v>4</v>
      </c>
      <c r="B27" s="21">
        <v>43837</v>
      </c>
      <c r="C27" s="19" t="s">
        <v>28</v>
      </c>
      <c r="D27" s="73">
        <v>-54.200000762939453</v>
      </c>
      <c r="E27" s="66" t="str">
        <f ca="1"/>
        <v/>
      </c>
      <c r="G27" s="5" t="s">
        <v>17</v>
      </c>
      <c r="H27" s="86" t="s">
        <v>18</v>
      </c>
      <c r="I27" s="85"/>
      <c r="J27" s="85"/>
      <c r="K27" s="84"/>
    </row>
    <row r="28" spans="1:11" ht="16.5" thickBot="1" x14ac:dyDescent="0.3">
      <c r="A28" s="19">
        <v>5</v>
      </c>
      <c r="B28" s="18">
        <v>43837</v>
      </c>
      <c r="C28" s="20" t="s">
        <v>27</v>
      </c>
      <c r="D28" s="73">
        <v>-6.9499998092651367</v>
      </c>
      <c r="E28" s="66" t="str">
        <f ca="1"/>
        <v/>
      </c>
      <c r="G28" s="6" t="s">
        <v>17</v>
      </c>
      <c r="H28" s="83" t="s">
        <v>17</v>
      </c>
      <c r="I28" s="82">
        <v>43840</v>
      </c>
      <c r="J28" s="81" t="e">
        <v>#N/A</v>
      </c>
      <c r="K28" s="80">
        <v>-295.3</v>
      </c>
    </row>
    <row r="29" spans="1:11" x14ac:dyDescent="0.25">
      <c r="A29" s="19">
        <v>6</v>
      </c>
      <c r="B29" s="76">
        <v>43840</v>
      </c>
      <c r="C29" s="79" t="s">
        <v>26</v>
      </c>
      <c r="D29" s="73">
        <v>-44.900001525878906</v>
      </c>
      <c r="E29" s="66" t="str">
        <f ca="1"/>
        <v>😟</v>
      </c>
    </row>
    <row r="30" spans="1:11" x14ac:dyDescent="0.25">
      <c r="A30" s="19">
        <v>7</v>
      </c>
      <c r="B30" s="78">
        <v>43840</v>
      </c>
      <c r="C30" s="79" t="s">
        <v>25</v>
      </c>
      <c r="D30" s="73">
        <v>-67.900001525878906</v>
      </c>
      <c r="E30" s="66" t="str">
        <f ca="1"/>
        <v>😟</v>
      </c>
    </row>
    <row r="31" spans="1:11" x14ac:dyDescent="0.25">
      <c r="A31" s="19">
        <v>8</v>
      </c>
      <c r="B31" s="78">
        <v>43842</v>
      </c>
      <c r="C31" s="77" t="s">
        <v>24</v>
      </c>
      <c r="D31" s="73">
        <v>-74.550003051757813</v>
      </c>
      <c r="E31" s="66" t="str">
        <f ca="1"/>
        <v>😟</v>
      </c>
    </row>
    <row r="32" spans="1:11" x14ac:dyDescent="0.25">
      <c r="A32" s="19">
        <v>9</v>
      </c>
      <c r="B32" s="76">
        <v>43866</v>
      </c>
      <c r="C32" s="75" t="s">
        <v>23</v>
      </c>
      <c r="D32" s="73">
        <v>-15.75</v>
      </c>
      <c r="E32" s="66" t="str">
        <f ca="1"/>
        <v>CB SFR MOBILE 05.02.20 CARTE NUMERO 017</v>
      </c>
    </row>
    <row r="33" spans="1:5" x14ac:dyDescent="0.25">
      <c r="A33" s="19">
        <v>10</v>
      </c>
      <c r="B33" s="21">
        <v>43871</v>
      </c>
      <c r="C33" s="19" t="s">
        <v>22</v>
      </c>
      <c r="D33" s="73">
        <v>-27.450000762939453</v>
      </c>
      <c r="E33" s="66" t="str">
        <f ca="1"/>
        <v/>
      </c>
    </row>
    <row r="34" spans="1:5" x14ac:dyDescent="0.25">
      <c r="A34" s="19">
        <v>11</v>
      </c>
      <c r="B34" s="18">
        <v>43871</v>
      </c>
      <c r="C34" s="20" t="s">
        <v>21</v>
      </c>
      <c r="D34" s="73">
        <v>4780</v>
      </c>
      <c r="E34" s="66" t="str">
        <f ca="1"/>
        <v/>
      </c>
    </row>
    <row r="35" spans="1:5" x14ac:dyDescent="0.25">
      <c r="A35" s="19">
        <v>12</v>
      </c>
      <c r="B35" s="18">
        <v>43871</v>
      </c>
      <c r="C35" s="74" t="s">
        <v>20</v>
      </c>
      <c r="D35" s="73">
        <v>-295.3</v>
      </c>
      <c r="E35" s="66" t="str">
        <f ca="1"/>
        <v>😟</v>
      </c>
    </row>
    <row r="36" spans="1:5" ht="16.5" thickBot="1" x14ac:dyDescent="0.3">
      <c r="A36" s="14">
        <v>13</v>
      </c>
      <c r="B36" s="15">
        <v>43881</v>
      </c>
      <c r="C36" s="72" t="s">
        <v>19</v>
      </c>
      <c r="D36" s="71">
        <v>-467</v>
      </c>
      <c r="E36" s="70" t="str">
        <f ca="1"/>
        <v>CHEQUE VELO 20.02.20</v>
      </c>
    </row>
  </sheetData>
  <mergeCells count="4">
    <mergeCell ref="A6:D6"/>
    <mergeCell ref="A22:D22"/>
    <mergeCell ref="G6:K6"/>
    <mergeCell ref="G22:K22"/>
  </mergeCells>
  <pageMargins left="0.7" right="0.7" top="0.75" bottom="0.75" header="0.3" footer="0.3"/>
  <pageSetup paperSize="9" orientation="portrait" horizontalDpi="4294967293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CRITERIAS</vt:lpstr>
      <vt:lpstr>EXPLE-3 MULTIPLE RESULTS</vt:lpstr>
      <vt:lpstr>Multi Read</vt:lpstr>
      <vt:lpstr>MULTI SELECT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7Al</dc:creator>
  <cp:lastModifiedBy>7Al</cp:lastModifiedBy>
  <dcterms:created xsi:type="dcterms:W3CDTF">2023-07-16T17:44:50Z</dcterms:created>
  <dcterms:modified xsi:type="dcterms:W3CDTF">2024-01-23T17:12:44Z</dcterms:modified>
</cp:coreProperties>
</file>